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ueva carpeta\DESCARGAS 2.0\TRABAJO DE GRADO I\ANEXOS_PLAN_MEJORAMIENTO\ANEXO 5\"/>
    </mc:Choice>
  </mc:AlternateContent>
  <bookViews>
    <workbookView xWindow="0" yWindow="0" windowWidth="20490" windowHeight="7050" firstSheet="4" activeTab="5"/>
  </bookViews>
  <sheets>
    <sheet name="ACT_DESPEJE_DE_ZONAS" sheetId="1" r:id="rId1"/>
    <sheet name="RECORRIDO_PLATAFORMA_MAÑANA" sheetId="2" r:id="rId2"/>
    <sheet name="RECORRID_PLATAFORMA_TARDE" sheetId="3" r:id="rId3"/>
    <sheet name="RECORRIDO_PLATAFORMA_NOCHE" sheetId="4" r:id="rId4"/>
    <sheet name="RECORRIDO_AUX_PLATAFORMAS" sheetId="5" r:id="rId5"/>
    <sheet name="CONSOLIDADO_EFICIENCIA" sheetId="6" r:id="rId6"/>
    <sheet name="PROPUESTA_EFICIENCIA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6" l="1"/>
  <c r="C5" i="6"/>
  <c r="J28" i="7"/>
  <c r="J29" i="7" s="1"/>
  <c r="I28" i="7"/>
  <c r="I29" i="7" s="1"/>
  <c r="H28" i="7"/>
  <c r="H29" i="7" s="1"/>
  <c r="G28" i="7"/>
  <c r="G29" i="7" s="1"/>
  <c r="H30" i="7" s="1"/>
  <c r="J12" i="7"/>
  <c r="J13" i="7" s="1"/>
  <c r="I12" i="7"/>
  <c r="I13" i="7" s="1"/>
  <c r="H12" i="7"/>
  <c r="H13" i="7" s="1"/>
  <c r="G12" i="7"/>
  <c r="G13" i="7" s="1"/>
  <c r="H14" i="7" s="1"/>
  <c r="G47" i="6" l="1"/>
  <c r="G48" i="6" s="1"/>
  <c r="J47" i="6"/>
  <c r="I47" i="6"/>
  <c r="H47" i="6"/>
  <c r="H48" i="6" s="1"/>
  <c r="I48" i="6"/>
  <c r="J48" i="6"/>
  <c r="J31" i="6"/>
  <c r="I31" i="6"/>
  <c r="I32" i="6" s="1"/>
  <c r="H31" i="6"/>
  <c r="H32" i="6" s="1"/>
  <c r="G31" i="6"/>
  <c r="J32" i="6"/>
  <c r="H49" i="6" l="1"/>
  <c r="H33" i="6"/>
  <c r="C8" i="6"/>
  <c r="C7" i="6"/>
  <c r="H50" i="4"/>
  <c r="F50" i="4"/>
  <c r="D50" i="4"/>
  <c r="I46" i="4" s="1"/>
  <c r="H45" i="4"/>
  <c r="F45" i="4"/>
  <c r="D45" i="4"/>
  <c r="I41" i="4" s="1"/>
  <c r="H40" i="4"/>
  <c r="F40" i="4"/>
  <c r="D40" i="4"/>
  <c r="I36" i="4" s="1"/>
  <c r="H35" i="4"/>
  <c r="F35" i="4"/>
  <c r="D35" i="4"/>
  <c r="I31" i="4" s="1"/>
  <c r="H30" i="4"/>
  <c r="F30" i="4"/>
  <c r="D30" i="4"/>
  <c r="I26" i="4" s="1"/>
  <c r="H25" i="4"/>
  <c r="F25" i="4"/>
  <c r="D25" i="4"/>
  <c r="I21" i="4" s="1"/>
  <c r="H20" i="4"/>
  <c r="F20" i="4"/>
  <c r="D20" i="4"/>
  <c r="H15" i="4"/>
  <c r="F15" i="4"/>
  <c r="D15" i="4"/>
  <c r="H10" i="4"/>
  <c r="F10" i="4"/>
  <c r="B15" i="4" s="1"/>
  <c r="D10" i="4"/>
  <c r="H50" i="3"/>
  <c r="F50" i="3"/>
  <c r="D50" i="3"/>
  <c r="H45" i="3"/>
  <c r="F45" i="3"/>
  <c r="D45" i="3"/>
  <c r="H40" i="3"/>
  <c r="F40" i="3"/>
  <c r="D40" i="3"/>
  <c r="H35" i="3"/>
  <c r="F35" i="3"/>
  <c r="D35" i="3"/>
  <c r="H30" i="3"/>
  <c r="F30" i="3"/>
  <c r="D30" i="3"/>
  <c r="H25" i="3"/>
  <c r="F25" i="3"/>
  <c r="D25" i="3"/>
  <c r="H20" i="3"/>
  <c r="F20" i="3"/>
  <c r="D20" i="3"/>
  <c r="H15" i="3"/>
  <c r="F15" i="3"/>
  <c r="D15" i="3"/>
  <c r="B15" i="3" s="1"/>
  <c r="H10" i="3"/>
  <c r="F10" i="3"/>
  <c r="D10" i="3"/>
  <c r="I46" i="3" s="1"/>
  <c r="H50" i="2"/>
  <c r="F50" i="2"/>
  <c r="D50" i="2"/>
  <c r="H45" i="2"/>
  <c r="F45" i="2"/>
  <c r="D45" i="2"/>
  <c r="H40" i="2"/>
  <c r="F40" i="2"/>
  <c r="D40" i="2"/>
  <c r="H35" i="2"/>
  <c r="F35" i="2"/>
  <c r="D35" i="2"/>
  <c r="H30" i="2"/>
  <c r="F30" i="2"/>
  <c r="D30" i="2"/>
  <c r="H25" i="2"/>
  <c r="F25" i="2"/>
  <c r="D25" i="2"/>
  <c r="H20" i="2"/>
  <c r="F20" i="2"/>
  <c r="D20" i="2"/>
  <c r="H15" i="2"/>
  <c r="F15" i="2"/>
  <c r="D15" i="2"/>
  <c r="H10" i="2"/>
  <c r="F10" i="2"/>
  <c r="D10" i="2"/>
  <c r="L13" i="1"/>
  <c r="K63" i="1"/>
  <c r="K62" i="1"/>
  <c r="K60" i="1"/>
  <c r="K59" i="1"/>
  <c r="K58" i="1"/>
  <c r="K57" i="1"/>
  <c r="H53" i="1"/>
  <c r="L53" i="1" s="1"/>
  <c r="H51" i="1"/>
  <c r="L51" i="1" s="1"/>
  <c r="L50" i="1"/>
  <c r="L49" i="1"/>
  <c r="H49" i="1"/>
  <c r="H52" i="1" s="1"/>
  <c r="L52" i="1" s="1"/>
  <c r="L48" i="1"/>
  <c r="K44" i="1"/>
  <c r="K43" i="1"/>
  <c r="K41" i="1"/>
  <c r="K40" i="1"/>
  <c r="K39" i="1"/>
  <c r="K38" i="1"/>
  <c r="K37" i="1"/>
  <c r="K36" i="1"/>
  <c r="K35" i="1"/>
  <c r="K34" i="1"/>
  <c r="K33" i="1"/>
  <c r="H33" i="1"/>
  <c r="H37" i="1" s="1"/>
  <c r="H40" i="1" s="1"/>
  <c r="K32" i="1"/>
  <c r="K31" i="1"/>
  <c r="K30" i="1"/>
  <c r="L30" i="1" s="1"/>
  <c r="K29" i="1"/>
  <c r="H29" i="1"/>
  <c r="H31" i="1" s="1"/>
  <c r="L28" i="1"/>
  <c r="K26" i="1"/>
  <c r="H26" i="1"/>
  <c r="H27" i="1" s="1"/>
  <c r="L27" i="1" s="1"/>
  <c r="K25" i="1"/>
  <c r="K24" i="1"/>
  <c r="L24" i="1" s="1"/>
  <c r="K23" i="1"/>
  <c r="K22" i="1"/>
  <c r="K20" i="1"/>
  <c r="K19" i="1"/>
  <c r="K18" i="1"/>
  <c r="K17" i="1"/>
  <c r="K16" i="1"/>
  <c r="K15" i="1"/>
  <c r="K14" i="1"/>
  <c r="K13" i="1"/>
  <c r="K12" i="1"/>
  <c r="H12" i="1"/>
  <c r="K11" i="1"/>
  <c r="K10" i="1"/>
  <c r="K9" i="1"/>
  <c r="L9" i="1" s="1"/>
  <c r="K8" i="1"/>
  <c r="H8" i="1"/>
  <c r="H11" i="1" s="1"/>
  <c r="H13" i="1" s="1"/>
  <c r="H14" i="1" s="1"/>
  <c r="L7" i="1"/>
  <c r="I11" i="2" l="1"/>
  <c r="I21" i="3"/>
  <c r="I26" i="3"/>
  <c r="I31" i="3"/>
  <c r="I36" i="3"/>
  <c r="I41" i="3"/>
  <c r="B15" i="2"/>
  <c r="I16" i="2"/>
  <c r="I21" i="2"/>
  <c r="I26" i="2"/>
  <c r="I31" i="2"/>
  <c r="I36" i="2"/>
  <c r="I41" i="2"/>
  <c r="I46" i="2"/>
  <c r="L8" i="1"/>
  <c r="H10" i="1"/>
  <c r="L10" i="1" s="1"/>
  <c r="L33" i="1"/>
  <c r="H16" i="1"/>
  <c r="L12" i="1"/>
  <c r="L31" i="1"/>
  <c r="H44" i="1"/>
  <c r="L40" i="1"/>
  <c r="H15" i="1"/>
  <c r="H17" i="1" s="1"/>
  <c r="H18" i="1" s="1"/>
  <c r="L14" i="1"/>
  <c r="L11" i="1"/>
  <c r="L37" i="1"/>
  <c r="L44" i="1"/>
  <c r="L26" i="1"/>
  <c r="L29" i="1"/>
  <c r="H32" i="1"/>
  <c r="H54" i="1"/>
  <c r="C6" i="6" l="1"/>
  <c r="C10" i="6" s="1"/>
  <c r="L15" i="1"/>
  <c r="H58" i="1"/>
  <c r="L54" i="1"/>
  <c r="H55" i="1"/>
  <c r="H19" i="1"/>
  <c r="L16" i="1"/>
  <c r="H34" i="1"/>
  <c r="L32" i="1"/>
  <c r="H20" i="1"/>
  <c r="L18" i="1"/>
  <c r="L17" i="1"/>
  <c r="H21" i="1" l="1"/>
  <c r="L20" i="1"/>
  <c r="H35" i="1"/>
  <c r="L34" i="1"/>
  <c r="H23" i="1"/>
  <c r="L23" i="1" s="1"/>
  <c r="L19" i="1"/>
  <c r="L55" i="1"/>
  <c r="H59" i="1"/>
  <c r="L59" i="1" s="1"/>
  <c r="H56" i="1"/>
  <c r="H62" i="1"/>
  <c r="L58" i="1"/>
  <c r="H60" i="1" l="1"/>
  <c r="L60" i="1" s="1"/>
  <c r="L56" i="1"/>
  <c r="H57" i="1"/>
  <c r="L57" i="1" s="1"/>
  <c r="H36" i="1"/>
  <c r="L35" i="1"/>
  <c r="H22" i="1"/>
  <c r="L21" i="1"/>
  <c r="H63" i="1"/>
  <c r="L63" i="1" s="1"/>
  <c r="L62" i="1"/>
  <c r="H25" i="1" l="1"/>
  <c r="L25" i="1" s="1"/>
  <c r="L22" i="1"/>
  <c r="H38" i="1"/>
  <c r="L36" i="1"/>
  <c r="H39" i="1" l="1"/>
  <c r="L38" i="1"/>
  <c r="H41" i="1" l="1"/>
  <c r="L39" i="1"/>
  <c r="H45" i="1" l="1"/>
  <c r="L45" i="1" s="1"/>
  <c r="H42" i="1"/>
  <c r="L41" i="1"/>
  <c r="L42" i="1" l="1"/>
  <c r="H46" i="1"/>
  <c r="L46" i="1" s="1"/>
  <c r="H43" i="1"/>
  <c r="L43" i="1" s="1"/>
  <c r="L65" i="1" l="1"/>
</calcChain>
</file>

<file path=xl/sharedStrings.xml><?xml version="1.0" encoding="utf-8"?>
<sst xmlns="http://schemas.openxmlformats.org/spreadsheetml/2006/main" count="429" uniqueCount="113">
  <si>
    <t>GESTIÓN LOGÍSTICA Y SEGURIDAD</t>
  </si>
  <si>
    <t>FECHA: 19.04.2024</t>
  </si>
  <si>
    <t>FECHA</t>
  </si>
  <si>
    <t>HORA DE INICIO</t>
  </si>
  <si>
    <t>HORA DE FIN</t>
  </si>
  <si>
    <t>PROM TIEMPO ESTIMADO SEGÚN AUXILIARES (MIN)</t>
  </si>
  <si>
    <t>PROM TIEMPO REAL (MIN)</t>
  </si>
  <si>
    <t>CANT AUXILIARES LOGÍSTICOS</t>
  </si>
  <si>
    <t>CANT COLABORADORES EN LA ACTIVIDAD</t>
  </si>
  <si>
    <t>NIVEL DE EFICIENCIA DE LOS COLABORADORES</t>
  </si>
  <si>
    <t>EFICIENCIA ESPERADA</t>
  </si>
  <si>
    <t>asamblea general ordinaria</t>
  </si>
  <si>
    <t>QUIEN TOMÓ DATOS:</t>
  </si>
  <si>
    <t>QUIEN REVISA:</t>
  </si>
  <si>
    <t>FECHA:</t>
  </si>
  <si>
    <t>SEMANA SANTA</t>
  </si>
  <si>
    <t>INDICADOR CLAVE</t>
  </si>
  <si>
    <t>SASAMBLEA GENERAL ORDINARIA</t>
  </si>
  <si>
    <t>TOMA DE TIEMPOS EFICIENCIA DE COLABORADORES LOGISTICOS EN ACTIVIDAD DESPEJE DE ZONAS</t>
  </si>
  <si>
    <t xml:space="preserve">CONSOLIDADO EFICIENCIA RECORRIDO PLATAFORMAS </t>
  </si>
  <si>
    <t xml:space="preserve"> 17.04.2024</t>
  </si>
  <si>
    <t>JORNADA: MAÑANA</t>
  </si>
  <si>
    <t>AUXILIAR LOGISTICO</t>
  </si>
  <si>
    <t xml:space="preserve">PLATAFORMA </t>
  </si>
  <si>
    <t>DISTANCIA RECORRIDA EN PLATAFORMA (KM)</t>
  </si>
  <si>
    <t>TIEMPO REAL USADO (MIN)</t>
  </si>
  <si>
    <t>ACTIVIDAD</t>
  </si>
  <si>
    <t>SI (1) NO (0)</t>
  </si>
  <si>
    <t>EFICIENCIA DEL AUXILIAR</t>
  </si>
  <si>
    <t>E</t>
  </si>
  <si>
    <t>AUXILIAR CLAVE</t>
  </si>
  <si>
    <t>NORTE</t>
  </si>
  <si>
    <t>LEVANTAMIENTO DE BASURA</t>
  </si>
  <si>
    <t>VERIFICACION DE DESPEJE DE ZONAS COMUNES</t>
  </si>
  <si>
    <t>SUR</t>
  </si>
  <si>
    <t>MOVIMIENTO DE MERCANCIA</t>
  </si>
  <si>
    <t>APOYO A COMERCIANTES</t>
  </si>
  <si>
    <t>TOTAL</t>
  </si>
  <si>
    <t>S</t>
  </si>
  <si>
    <t>AUX 1</t>
  </si>
  <si>
    <t>P</t>
  </si>
  <si>
    <t>AUX 2</t>
  </si>
  <si>
    <t>N</t>
  </si>
  <si>
    <t>AUX 3</t>
  </si>
  <si>
    <t>R</t>
  </si>
  <si>
    <t>AUX 4</t>
  </si>
  <si>
    <t>AUX 5</t>
  </si>
  <si>
    <t>AUX 6</t>
  </si>
  <si>
    <t>AUX 7</t>
  </si>
  <si>
    <t>AUX 8</t>
  </si>
  <si>
    <t>FECHA: 19.05.2024</t>
  </si>
  <si>
    <t>JORNADA: TARDE</t>
  </si>
  <si>
    <t>RECORRIDO PERIMETAL</t>
  </si>
  <si>
    <t>RECORRIDO PLATAFORMA</t>
  </si>
  <si>
    <t>MOVIMIENTO DE OBJETOS</t>
  </si>
  <si>
    <t>APOYO A OTRAS AREAS</t>
  </si>
  <si>
    <t>19.05.2024</t>
  </si>
  <si>
    <t>JORNADA: NOCHE</t>
  </si>
  <si>
    <t>RECORRIDO CENTRAL</t>
  </si>
  <si>
    <t xml:space="preserve"> 21.06.2024</t>
  </si>
  <si>
    <t>RECORRIDO PLATAFORMA SUR:</t>
  </si>
  <si>
    <t xml:space="preserve">SUBRECORRIDO 1: </t>
  </si>
  <si>
    <t xml:space="preserve">SUBRECORRIDO 2: </t>
  </si>
  <si>
    <t>SENTIDO DEL RECORRIDO: MANECILLAS DEL RELOJ</t>
  </si>
  <si>
    <t xml:space="preserve">FIN RECORRIDO </t>
  </si>
  <si>
    <t>DISTANCIA TOTAL RECORRIDA</t>
  </si>
  <si>
    <t>3,65 KM</t>
  </si>
  <si>
    <t>DISTANCIA PLATAFORMA SUR</t>
  </si>
  <si>
    <t>1,98 KM</t>
  </si>
  <si>
    <t>DISTANCIA PLATAFORMA NORTE</t>
  </si>
  <si>
    <t>1,67 KM</t>
  </si>
  <si>
    <t>TIEMPO APROXIMADO TOTAL</t>
  </si>
  <si>
    <t>117 MIN</t>
  </si>
  <si>
    <t>TIEMPO APROXIMADO PLATAFORMA NORTE</t>
  </si>
  <si>
    <t>57 MIN</t>
  </si>
  <si>
    <t>TIEMPO APROXIMADO PLLATAFORMA SUR</t>
  </si>
  <si>
    <t>60 MIN</t>
  </si>
  <si>
    <t xml:space="preserve">INICIO RECORRIDO </t>
  </si>
  <si>
    <t>PUNTO DE PARTIDA</t>
  </si>
  <si>
    <t>RECORRIDO GENERAL EN PLATAFORMAS</t>
  </si>
  <si>
    <t>PROM EFICIENCIA</t>
  </si>
  <si>
    <t>DESPEJE DE ZONAS</t>
  </si>
  <si>
    <t>RECORRIDO PLATAFORMA MAÑANA</t>
  </si>
  <si>
    <t>RECORRIDO PLATAFORMA TARDE</t>
  </si>
  <si>
    <t>RECORRIDO PLATAFORMA NOCHE</t>
  </si>
  <si>
    <t>TOTAL APROXIMADO DE EFICIENCIA</t>
  </si>
  <si>
    <t>EFICIENCIA ESPERADA POR PARTE DE GERENCIA</t>
  </si>
  <si>
    <t>colaborador</t>
  </si>
  <si>
    <t>Tiempo</t>
  </si>
  <si>
    <t>Colaborador 2</t>
  </si>
  <si>
    <t>Colaborador 3</t>
  </si>
  <si>
    <t>Colaborador 4</t>
  </si>
  <si>
    <t>Colaborador 5</t>
  </si>
  <si>
    <t>Colaborador 6</t>
  </si>
  <si>
    <t>Colaborador 7</t>
  </si>
  <si>
    <t>Colaborador 8</t>
  </si>
  <si>
    <t>Colaborador 9</t>
  </si>
  <si>
    <t>Distancia recorrida</t>
  </si>
  <si>
    <t>1,29 km</t>
  </si>
  <si>
    <t>Tiempo estimado</t>
  </si>
  <si>
    <t>21,10 minutos</t>
  </si>
  <si>
    <t>Plataforma recorrida</t>
  </si>
  <si>
    <t>Plataforma sur</t>
  </si>
  <si>
    <t>1,07 km</t>
  </si>
  <si>
    <t>18,03 minutos</t>
  </si>
  <si>
    <t>Plataforma norte</t>
  </si>
  <si>
    <t>Distancia Recorrida Plataforma norte (km)</t>
  </si>
  <si>
    <t>tiempo min</t>
  </si>
  <si>
    <t>distancia recorrida Plataforma sur (km)</t>
  </si>
  <si>
    <t>colaborador 1</t>
  </si>
  <si>
    <t>Colaborador 1</t>
  </si>
  <si>
    <t>desviacion estandar</t>
  </si>
  <si>
    <t>porcentaje de variacion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</si>
</sst>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92D05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8E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F2F2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7F7F7F"/>
      </bottom>
      <diagonal/>
    </border>
    <border>
      <left/>
      <right style="medium">
        <color rgb="FF7F7F7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12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0" fontId="2" fillId="0" borderId="12" xfId="1" applyNumberFormat="1" applyFont="1" applyFill="1" applyBorder="1" applyAlignment="1">
      <alignment horizontal="center"/>
    </xf>
    <xf numFmtId="1" fontId="2" fillId="0" borderId="12" xfId="0" applyNumberFormat="1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10" fontId="2" fillId="3" borderId="12" xfId="1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4" borderId="5" xfId="0" applyNumberFormat="1" applyFont="1" applyFill="1" applyBorder="1" applyAlignment="1">
      <alignment vertical="center"/>
    </xf>
    <xf numFmtId="164" fontId="2" fillId="4" borderId="6" xfId="0" applyNumberFormat="1" applyFont="1" applyFill="1" applyBorder="1" applyAlignment="1">
      <alignment vertical="center"/>
    </xf>
    <xf numFmtId="164" fontId="2" fillId="4" borderId="7" xfId="0" applyNumberFormat="1" applyFont="1" applyFill="1" applyBorder="1" applyAlignment="1">
      <alignment vertical="center"/>
    </xf>
    <xf numFmtId="14" fontId="2" fillId="6" borderId="5" xfId="0" applyNumberFormat="1" applyFont="1" applyFill="1" applyBorder="1" applyAlignment="1">
      <alignment vertical="center"/>
    </xf>
    <xf numFmtId="14" fontId="2" fillId="6" borderId="6" xfId="0" applyNumberFormat="1" applyFont="1" applyFill="1" applyBorder="1" applyAlignment="1">
      <alignment vertical="center"/>
    </xf>
    <xf numFmtId="14" fontId="2" fillId="6" borderId="7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5" borderId="0" xfId="0" applyFill="1"/>
    <xf numFmtId="0" fontId="0" fillId="3" borderId="0" xfId="0" applyFill="1"/>
    <xf numFmtId="0" fontId="0" fillId="4" borderId="0" xfId="0" applyFill="1"/>
    <xf numFmtId="0" fontId="3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0" fillId="0" borderId="12" xfId="0" applyNumberFormat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6" fillId="7" borderId="12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10" fontId="0" fillId="3" borderId="13" xfId="0" applyNumberFormat="1" applyFill="1" applyBorder="1" applyAlignment="1">
      <alignment horizontal="center" vertical="center"/>
    </xf>
    <xf numFmtId="10" fontId="0" fillId="3" borderId="15" xfId="0" applyNumberForma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10" fontId="0" fillId="3" borderId="14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165" fontId="7" fillId="7" borderId="12" xfId="1" applyNumberFormat="1" applyFont="1" applyFill="1" applyBorder="1" applyAlignment="1">
      <alignment horizontal="center" vertical="center"/>
    </xf>
    <xf numFmtId="0" fontId="0" fillId="7" borderId="5" xfId="0" applyFill="1" applyBorder="1"/>
    <xf numFmtId="0" fontId="0" fillId="0" borderId="12" xfId="0" applyBorder="1"/>
    <xf numFmtId="0" fontId="0" fillId="9" borderId="1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vertical="center"/>
    </xf>
    <xf numFmtId="165" fontId="0" fillId="7" borderId="12" xfId="1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0" fillId="3" borderId="12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12" xfId="0" applyFont="1" applyBorder="1"/>
    <xf numFmtId="0" fontId="0" fillId="0" borderId="12" xfId="0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0" fillId="12" borderId="12" xfId="0" applyFill="1" applyBorder="1"/>
    <xf numFmtId="0" fontId="0" fillId="0" borderId="2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8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0" fontId="9" fillId="0" borderId="12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0" fontId="11" fillId="0" borderId="12" xfId="0" applyNumberFormat="1" applyFont="1" applyBorder="1" applyAlignment="1">
      <alignment horizontal="center"/>
    </xf>
    <xf numFmtId="9" fontId="1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2" fillId="5" borderId="5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4" fontId="2" fillId="4" borderId="5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4" fontId="2" fillId="3" borderId="5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0" fontId="0" fillId="0" borderId="13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0" fontId="0" fillId="11" borderId="13" xfId="0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9" fontId="0" fillId="0" borderId="13" xfId="1" applyFont="1" applyFill="1" applyBorder="1" applyAlignment="1">
      <alignment horizontal="center" vertical="center"/>
    </xf>
    <xf numFmtId="9" fontId="0" fillId="0" borderId="15" xfId="1" applyFont="1" applyFill="1" applyBorder="1" applyAlignment="1">
      <alignment horizontal="center" vertical="center"/>
    </xf>
    <xf numFmtId="9" fontId="0" fillId="0" borderId="14" xfId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6" fillId="7" borderId="12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0" fontId="0" fillId="3" borderId="13" xfId="0" applyNumberFormat="1" applyFill="1" applyBorder="1" applyAlignment="1">
      <alignment horizontal="center" vertical="center"/>
    </xf>
    <xf numFmtId="10" fontId="0" fillId="3" borderId="15" xfId="0" applyNumberFormat="1" applyFill="1" applyBorder="1" applyAlignment="1">
      <alignment horizontal="center" vertical="center"/>
    </xf>
    <xf numFmtId="10" fontId="0" fillId="3" borderId="14" xfId="0" applyNumberForma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13" borderId="24" xfId="0" applyFont="1" applyFill="1" applyBorder="1" applyAlignment="1">
      <alignment horizontal="center" vertical="center" wrapText="1"/>
    </xf>
    <xf numFmtId="0" fontId="13" fillId="13" borderId="25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justify" vertical="center" wrapText="1"/>
    </xf>
    <xf numFmtId="0" fontId="14" fillId="13" borderId="27" xfId="0" applyFont="1" applyFill="1" applyBorder="1" applyAlignment="1">
      <alignment horizontal="justify" vertical="center" wrapText="1"/>
    </xf>
    <xf numFmtId="0" fontId="13" fillId="13" borderId="0" xfId="0" applyFont="1" applyFill="1" applyAlignment="1">
      <alignment horizontal="justify" vertical="center" wrapText="1"/>
    </xf>
    <xf numFmtId="0" fontId="14" fillId="0" borderId="27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9" fontId="0" fillId="0" borderId="0" xfId="0" applyNumberFormat="1"/>
    <xf numFmtId="0" fontId="14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2" fontId="0" fillId="0" borderId="12" xfId="0" applyNumberFormat="1" applyBorder="1"/>
    <xf numFmtId="9" fontId="0" fillId="3" borderId="12" xfId="1" applyFont="1" applyFill="1" applyBorder="1"/>
    <xf numFmtId="9" fontId="0" fillId="0" borderId="12" xfId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 ESPERADO/</a:t>
            </a:r>
            <a:r>
              <a:rPr lang="es-CO" baseline="0"/>
              <a:t> TIEMPO REAL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ACT_DESPEJE_DE_ZONAS!$H$5</c:f>
              <c:strCache>
                <c:ptCount val="1"/>
                <c:pt idx="0">
                  <c:v>PROM TIEMPO ESTIMADO SEGÚN AUXILIARES (MIN)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ACT_DESPEJE_DE_ZONAS!$H$6:$H$63</c:f>
              <c:numCache>
                <c:formatCode>General</c:formatCode>
                <c:ptCount val="58"/>
                <c:pt idx="1">
                  <c:v>38.75</c:v>
                </c:pt>
                <c:pt idx="2">
                  <c:v>38.75</c:v>
                </c:pt>
                <c:pt idx="3">
                  <c:v>25</c:v>
                </c:pt>
                <c:pt idx="4">
                  <c:v>38.75</c:v>
                </c:pt>
                <c:pt idx="5">
                  <c:v>38.75</c:v>
                </c:pt>
                <c:pt idx="6">
                  <c:v>25</c:v>
                </c:pt>
                <c:pt idx="7">
                  <c:v>38.75</c:v>
                </c:pt>
                <c:pt idx="8">
                  <c:v>38.75</c:v>
                </c:pt>
                <c:pt idx="9">
                  <c:v>38.75</c:v>
                </c:pt>
                <c:pt idx="10">
                  <c:v>25</c:v>
                </c:pt>
                <c:pt idx="11">
                  <c:v>38.75</c:v>
                </c:pt>
                <c:pt idx="12">
                  <c:v>38.75</c:v>
                </c:pt>
                <c:pt idx="13">
                  <c:v>25</c:v>
                </c:pt>
                <c:pt idx="14">
                  <c:v>38.75</c:v>
                </c:pt>
                <c:pt idx="15">
                  <c:v>38.75</c:v>
                </c:pt>
                <c:pt idx="16">
                  <c:v>38.75</c:v>
                </c:pt>
                <c:pt idx="17">
                  <c:v>25</c:v>
                </c:pt>
                <c:pt idx="18">
                  <c:v>25</c:v>
                </c:pt>
                <c:pt idx="19">
                  <c:v>38.75</c:v>
                </c:pt>
                <c:pt idx="20">
                  <c:v>25</c:v>
                </c:pt>
                <c:pt idx="21">
                  <c:v>25</c:v>
                </c:pt>
                <c:pt idx="22">
                  <c:v>38.75</c:v>
                </c:pt>
                <c:pt idx="23">
                  <c:v>38.75</c:v>
                </c:pt>
                <c:pt idx="24">
                  <c:v>25</c:v>
                </c:pt>
                <c:pt idx="25">
                  <c:v>38.75</c:v>
                </c:pt>
                <c:pt idx="26">
                  <c:v>38.75</c:v>
                </c:pt>
                <c:pt idx="27">
                  <c:v>25</c:v>
                </c:pt>
                <c:pt idx="28">
                  <c:v>38.75</c:v>
                </c:pt>
                <c:pt idx="29">
                  <c:v>38.75</c:v>
                </c:pt>
                <c:pt idx="30">
                  <c:v>38.75</c:v>
                </c:pt>
                <c:pt idx="31">
                  <c:v>25</c:v>
                </c:pt>
                <c:pt idx="32">
                  <c:v>38.75</c:v>
                </c:pt>
                <c:pt idx="33">
                  <c:v>38.75</c:v>
                </c:pt>
                <c:pt idx="34">
                  <c:v>25</c:v>
                </c:pt>
                <c:pt idx="35">
                  <c:v>38.75</c:v>
                </c:pt>
                <c:pt idx="36">
                  <c:v>38.75</c:v>
                </c:pt>
                <c:pt idx="37">
                  <c:v>38.75</c:v>
                </c:pt>
                <c:pt idx="38">
                  <c:v>25</c:v>
                </c:pt>
                <c:pt idx="39">
                  <c:v>38.75</c:v>
                </c:pt>
                <c:pt idx="40">
                  <c:v>38.75</c:v>
                </c:pt>
                <c:pt idx="42">
                  <c:v>38.75</c:v>
                </c:pt>
                <c:pt idx="43">
                  <c:v>38.75</c:v>
                </c:pt>
                <c:pt idx="44">
                  <c:v>25</c:v>
                </c:pt>
                <c:pt idx="45">
                  <c:v>38.75</c:v>
                </c:pt>
                <c:pt idx="46">
                  <c:v>38.75</c:v>
                </c:pt>
                <c:pt idx="47">
                  <c:v>25</c:v>
                </c:pt>
                <c:pt idx="48">
                  <c:v>38.75</c:v>
                </c:pt>
                <c:pt idx="49">
                  <c:v>38.75</c:v>
                </c:pt>
                <c:pt idx="50">
                  <c:v>38.75</c:v>
                </c:pt>
                <c:pt idx="51">
                  <c:v>38.75</c:v>
                </c:pt>
                <c:pt idx="52">
                  <c:v>38.75</c:v>
                </c:pt>
                <c:pt idx="53">
                  <c:v>38.75</c:v>
                </c:pt>
                <c:pt idx="54">
                  <c:v>38.75</c:v>
                </c:pt>
                <c:pt idx="56">
                  <c:v>38.75</c:v>
                </c:pt>
                <c:pt idx="57">
                  <c:v>38.75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6C-45FB-8973-7F3AFB96F7A0}"/>
            </c:ext>
          </c:extLst>
        </c:ser>
        <c:ser>
          <c:idx val="1"/>
          <c:order val="1"/>
          <c:tx>
            <c:strRef>
              <c:f>ACT_DESPEJE_DE_ZONAS!$I$5</c:f>
              <c:strCache>
                <c:ptCount val="1"/>
                <c:pt idx="0">
                  <c:v>PROM TIEMPO REAL (MIN)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ACT_DESPEJE_DE_ZONAS!$I$6:$I$63</c:f>
              <c:numCache>
                <c:formatCode>General</c:formatCode>
                <c:ptCount val="58"/>
                <c:pt idx="1">
                  <c:v>54</c:v>
                </c:pt>
                <c:pt idx="2">
                  <c:v>47</c:v>
                </c:pt>
                <c:pt idx="3">
                  <c:v>38</c:v>
                </c:pt>
                <c:pt idx="4">
                  <c:v>54</c:v>
                </c:pt>
                <c:pt idx="5">
                  <c:v>55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40</c:v>
                </c:pt>
                <c:pt idx="10">
                  <c:v>30</c:v>
                </c:pt>
                <c:pt idx="11">
                  <c:v>50</c:v>
                </c:pt>
                <c:pt idx="12">
                  <c:v>55</c:v>
                </c:pt>
                <c:pt idx="13">
                  <c:v>45</c:v>
                </c:pt>
                <c:pt idx="14">
                  <c:v>50</c:v>
                </c:pt>
                <c:pt idx="15">
                  <c:v>40</c:v>
                </c:pt>
                <c:pt idx="16">
                  <c:v>40</c:v>
                </c:pt>
                <c:pt idx="17">
                  <c:v>43</c:v>
                </c:pt>
                <c:pt idx="18">
                  <c:v>50</c:v>
                </c:pt>
                <c:pt idx="19">
                  <c:v>27</c:v>
                </c:pt>
                <c:pt idx="20">
                  <c:v>34</c:v>
                </c:pt>
                <c:pt idx="21">
                  <c:v>57</c:v>
                </c:pt>
                <c:pt idx="22">
                  <c:v>40</c:v>
                </c:pt>
                <c:pt idx="23">
                  <c:v>40</c:v>
                </c:pt>
                <c:pt idx="24">
                  <c:v>38</c:v>
                </c:pt>
                <c:pt idx="25">
                  <c:v>56</c:v>
                </c:pt>
                <c:pt idx="26">
                  <c:v>39</c:v>
                </c:pt>
                <c:pt idx="27">
                  <c:v>30</c:v>
                </c:pt>
                <c:pt idx="28">
                  <c:v>60</c:v>
                </c:pt>
                <c:pt idx="29">
                  <c:v>51</c:v>
                </c:pt>
                <c:pt idx="30">
                  <c:v>55</c:v>
                </c:pt>
                <c:pt idx="31">
                  <c:v>53</c:v>
                </c:pt>
                <c:pt idx="32">
                  <c:v>40</c:v>
                </c:pt>
                <c:pt idx="33">
                  <c:v>45</c:v>
                </c:pt>
                <c:pt idx="34">
                  <c:v>47</c:v>
                </c:pt>
                <c:pt idx="35">
                  <c:v>53</c:v>
                </c:pt>
                <c:pt idx="36">
                  <c:v>45</c:v>
                </c:pt>
                <c:pt idx="37">
                  <c:v>40</c:v>
                </c:pt>
                <c:pt idx="38">
                  <c:v>46</c:v>
                </c:pt>
                <c:pt idx="39">
                  <c:v>49</c:v>
                </c:pt>
                <c:pt idx="40">
                  <c:v>46</c:v>
                </c:pt>
                <c:pt idx="42">
                  <c:v>50</c:v>
                </c:pt>
                <c:pt idx="43">
                  <c:v>38</c:v>
                </c:pt>
                <c:pt idx="44">
                  <c:v>36</c:v>
                </c:pt>
                <c:pt idx="45">
                  <c:v>55</c:v>
                </c:pt>
                <c:pt idx="46">
                  <c:v>51</c:v>
                </c:pt>
                <c:pt idx="47">
                  <c:v>60</c:v>
                </c:pt>
                <c:pt idx="48">
                  <c:v>60</c:v>
                </c:pt>
                <c:pt idx="49">
                  <c:v>37</c:v>
                </c:pt>
                <c:pt idx="50">
                  <c:v>41</c:v>
                </c:pt>
                <c:pt idx="51">
                  <c:v>56</c:v>
                </c:pt>
                <c:pt idx="52">
                  <c:v>50</c:v>
                </c:pt>
                <c:pt idx="53">
                  <c:v>50</c:v>
                </c:pt>
                <c:pt idx="54">
                  <c:v>46</c:v>
                </c:pt>
                <c:pt idx="56">
                  <c:v>50</c:v>
                </c:pt>
                <c:pt idx="57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6C-45FB-8973-7F3AFB96F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5216799"/>
        <c:axId val="945213055"/>
      </c:lineChart>
      <c:catAx>
        <c:axId val="94521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5213055"/>
        <c:crosses val="autoZero"/>
        <c:auto val="1"/>
        <c:lblAlgn val="ctr"/>
        <c:lblOffset val="100"/>
        <c:noMultiLvlLbl val="0"/>
      </c:catAx>
      <c:valAx>
        <c:axId val="945213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5216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EFICIENCIA ESPERADA/EFICIENCIA</a:t>
            </a:r>
            <a:r>
              <a:rPr lang="es-CO" baseline="0"/>
              <a:t> REAL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ACT_DESPEJE_DE_ZONAS!$L$5</c:f>
              <c:strCache>
                <c:ptCount val="1"/>
                <c:pt idx="0">
                  <c:v>NIVEL DE EFICIENCIA DE LOS COLABORADORES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ACT_DESPEJE_DE_ZONAS!$L$6:$L$63</c:f>
              <c:numCache>
                <c:formatCode>0.00%</c:formatCode>
                <c:ptCount val="58"/>
                <c:pt idx="1">
                  <c:v>0.35879629629629628</c:v>
                </c:pt>
                <c:pt idx="2">
                  <c:v>0.49468085106382981</c:v>
                </c:pt>
                <c:pt idx="3">
                  <c:v>0.39473684210526316</c:v>
                </c:pt>
                <c:pt idx="4">
                  <c:v>0.43055555555555552</c:v>
                </c:pt>
                <c:pt idx="5">
                  <c:v>0.42272727272727273</c:v>
                </c:pt>
                <c:pt idx="6">
                  <c:v>0.375</c:v>
                </c:pt>
                <c:pt idx="7">
                  <c:v>0.51666666666666672</c:v>
                </c:pt>
                <c:pt idx="8">
                  <c:v>0.38750000000000001</c:v>
                </c:pt>
                <c:pt idx="9">
                  <c:v>0.58124999999999993</c:v>
                </c:pt>
                <c:pt idx="10">
                  <c:v>0.5</c:v>
                </c:pt>
                <c:pt idx="11">
                  <c:v>0.46499999999999997</c:v>
                </c:pt>
                <c:pt idx="12">
                  <c:v>0.42272727272727273</c:v>
                </c:pt>
                <c:pt idx="13">
                  <c:v>0.33333333333333331</c:v>
                </c:pt>
                <c:pt idx="14">
                  <c:v>0.38750000000000001</c:v>
                </c:pt>
                <c:pt idx="15">
                  <c:v>0.96875</c:v>
                </c:pt>
                <c:pt idx="16">
                  <c:v>0.484375</c:v>
                </c:pt>
                <c:pt idx="17">
                  <c:v>0.34883720930232559</c:v>
                </c:pt>
                <c:pt idx="18">
                  <c:v>0.3</c:v>
                </c:pt>
                <c:pt idx="19">
                  <c:v>0.86111111111111105</c:v>
                </c:pt>
                <c:pt idx="20">
                  <c:v>0.44117647058823534</c:v>
                </c:pt>
                <c:pt idx="21">
                  <c:v>0.21929824561403508</c:v>
                </c:pt>
                <c:pt idx="22">
                  <c:v>0.484375</c:v>
                </c:pt>
                <c:pt idx="23">
                  <c:v>0.58124999999999993</c:v>
                </c:pt>
                <c:pt idx="24">
                  <c:v>0.39473684210526316</c:v>
                </c:pt>
                <c:pt idx="25">
                  <c:v>0.4151785714285714</c:v>
                </c:pt>
                <c:pt idx="26">
                  <c:v>0.59615384615384615</c:v>
                </c:pt>
                <c:pt idx="27">
                  <c:v>0.5</c:v>
                </c:pt>
                <c:pt idx="28">
                  <c:v>0.38750000000000001</c:v>
                </c:pt>
                <c:pt idx="29">
                  <c:v>0.37990196078431371</c:v>
                </c:pt>
                <c:pt idx="30">
                  <c:v>0.42272727272727273</c:v>
                </c:pt>
                <c:pt idx="31">
                  <c:v>0.28301886792452829</c:v>
                </c:pt>
                <c:pt idx="32">
                  <c:v>0.58124999999999993</c:v>
                </c:pt>
                <c:pt idx="33">
                  <c:v>0.51666666666666672</c:v>
                </c:pt>
                <c:pt idx="34">
                  <c:v>0.31914893617021273</c:v>
                </c:pt>
                <c:pt idx="35">
                  <c:v>0.36556603773584906</c:v>
                </c:pt>
                <c:pt idx="36">
                  <c:v>0.86111111111111116</c:v>
                </c:pt>
                <c:pt idx="37">
                  <c:v>0.484375</c:v>
                </c:pt>
                <c:pt idx="38">
                  <c:v>0.32608695652173908</c:v>
                </c:pt>
                <c:pt idx="39">
                  <c:v>0.59311224489795922</c:v>
                </c:pt>
                <c:pt idx="40">
                  <c:v>0.63179347826086951</c:v>
                </c:pt>
                <c:pt idx="42">
                  <c:v>0.38750000000000001</c:v>
                </c:pt>
                <c:pt idx="43">
                  <c:v>0.50986842105263153</c:v>
                </c:pt>
                <c:pt idx="44">
                  <c:v>0.52083333333333326</c:v>
                </c:pt>
                <c:pt idx="45">
                  <c:v>0.52840909090909094</c:v>
                </c:pt>
                <c:pt idx="46">
                  <c:v>0.56985294117647056</c:v>
                </c:pt>
                <c:pt idx="47">
                  <c:v>0.3125</c:v>
                </c:pt>
                <c:pt idx="48">
                  <c:v>0.484375</c:v>
                </c:pt>
                <c:pt idx="49">
                  <c:v>0.78547297297297303</c:v>
                </c:pt>
                <c:pt idx="50">
                  <c:v>0.47256097560975607</c:v>
                </c:pt>
                <c:pt idx="51">
                  <c:v>0.4151785714285714</c:v>
                </c:pt>
                <c:pt idx="52">
                  <c:v>0.46499999999999997</c:v>
                </c:pt>
                <c:pt idx="53">
                  <c:v>0.46499999999999997</c:v>
                </c:pt>
                <c:pt idx="54">
                  <c:v>0.50543478260869557</c:v>
                </c:pt>
                <c:pt idx="56">
                  <c:v>0.46499999999999997</c:v>
                </c:pt>
                <c:pt idx="57">
                  <c:v>0.56707317073170727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CF-4C93-BE1E-52C24D6CCC86}"/>
            </c:ext>
          </c:extLst>
        </c:ser>
        <c:ser>
          <c:idx val="1"/>
          <c:order val="1"/>
          <c:tx>
            <c:strRef>
              <c:f>ACT_DESPEJE_DE_ZONAS!$M$5</c:f>
              <c:strCache>
                <c:ptCount val="1"/>
                <c:pt idx="0">
                  <c:v>EFICIENCIA ESPERADA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ACT_DESPEJE_DE_ZONAS!$M$6:$M$63</c:f>
              <c:numCache>
                <c:formatCode>0%</c:formatCode>
                <c:ptCount val="58"/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CF-4C93-BE1E-52C24D6C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3274239"/>
        <c:axId val="913283807"/>
      </c:lineChart>
      <c:catAx>
        <c:axId val="913274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3283807"/>
        <c:crosses val="autoZero"/>
        <c:auto val="1"/>
        <c:lblAlgn val="ctr"/>
        <c:lblOffset val="100"/>
        <c:noMultiLvlLbl val="0"/>
      </c:catAx>
      <c:valAx>
        <c:axId val="9132838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327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RECORRIDO_PLATAFORMA_MAÑANA!$I$5</c:f>
              <c:strCache>
                <c:ptCount val="1"/>
                <c:pt idx="0">
                  <c:v>EFICIENCIA DEL AUXILIAR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RECORRIDO_PLATAFORMA_MAÑANA!$B$6:$B$50</c:f>
              <c:strCache>
                <c:ptCount val="41"/>
                <c:pt idx="0">
                  <c:v>AUXILIAR CLAVE</c:v>
                </c:pt>
                <c:pt idx="5">
                  <c:v>AUX 1</c:v>
                </c:pt>
                <c:pt idx="9">
                  <c:v>47,854</c:v>
                </c:pt>
                <c:pt idx="10">
                  <c:v>AUX 2</c:v>
                </c:pt>
                <c:pt idx="15">
                  <c:v>AUX 3</c:v>
                </c:pt>
                <c:pt idx="20">
                  <c:v>AUX 4</c:v>
                </c:pt>
                <c:pt idx="25">
                  <c:v>AUX 5</c:v>
                </c:pt>
                <c:pt idx="30">
                  <c:v>AUX 6</c:v>
                </c:pt>
                <c:pt idx="35">
                  <c:v>AUX 7</c:v>
                </c:pt>
                <c:pt idx="40">
                  <c:v>AUX 8</c:v>
                </c:pt>
              </c:strCache>
            </c:strRef>
          </c:cat>
          <c:val>
            <c:numRef>
              <c:f>RECORRIDO_PLATAFORMA_MAÑANA!$I$6:$I$50</c:f>
              <c:numCache>
                <c:formatCode>0.00%</c:formatCode>
                <c:ptCount val="45"/>
                <c:pt idx="0">
                  <c:v>1</c:v>
                </c:pt>
                <c:pt idx="5" formatCode="0%">
                  <c:v>0.52</c:v>
                </c:pt>
                <c:pt idx="10" formatCode="0%">
                  <c:v>0.56399999999999995</c:v>
                </c:pt>
                <c:pt idx="15">
                  <c:v>0.61749999999999994</c:v>
                </c:pt>
                <c:pt idx="20">
                  <c:v>0.15506666666666669</c:v>
                </c:pt>
                <c:pt idx="25">
                  <c:v>0.42999999999999988</c:v>
                </c:pt>
                <c:pt idx="30">
                  <c:v>0.61499999999999999</c:v>
                </c:pt>
                <c:pt idx="35">
                  <c:v>0.31</c:v>
                </c:pt>
                <c:pt idx="40">
                  <c:v>0.31076923076923074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9D-4041-9068-4B4CC5743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8573727"/>
        <c:axId val="938574975"/>
      </c:barChart>
      <c:catAx>
        <c:axId val="938573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8574975"/>
        <c:crosses val="autoZero"/>
        <c:auto val="1"/>
        <c:lblAlgn val="ctr"/>
        <c:lblOffset val="100"/>
        <c:noMultiLvlLbl val="0"/>
      </c:catAx>
      <c:valAx>
        <c:axId val="93857497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8573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RECORRID_PLATAFORMA_TARDE!$I$5</c:f>
              <c:strCache>
                <c:ptCount val="1"/>
                <c:pt idx="0">
                  <c:v>EFICIENCIA DEL AUXILIAR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RECORRID_PLATAFORMA_TARDE!$B$6:$B$50</c:f>
              <c:strCache>
                <c:ptCount val="41"/>
                <c:pt idx="0">
                  <c:v>AUXILIAR CLAVE</c:v>
                </c:pt>
                <c:pt idx="5">
                  <c:v>AUX 1</c:v>
                </c:pt>
                <c:pt idx="9">
                  <c:v>47,854</c:v>
                </c:pt>
                <c:pt idx="10">
                  <c:v>AUX 2</c:v>
                </c:pt>
                <c:pt idx="15">
                  <c:v>AUX 3</c:v>
                </c:pt>
                <c:pt idx="20">
                  <c:v>AUX 4</c:v>
                </c:pt>
                <c:pt idx="25">
                  <c:v>AUX 5</c:v>
                </c:pt>
                <c:pt idx="30">
                  <c:v>AUX 6</c:v>
                </c:pt>
                <c:pt idx="35">
                  <c:v>AUX 7</c:v>
                </c:pt>
                <c:pt idx="40">
                  <c:v>AUX 8</c:v>
                </c:pt>
              </c:strCache>
            </c:strRef>
          </c:cat>
          <c:val>
            <c:numRef>
              <c:f>RECORRID_PLATAFORMA_TARDE!$I$6:$I$50</c:f>
              <c:numCache>
                <c:formatCode>0.00%</c:formatCode>
                <c:ptCount val="45"/>
                <c:pt idx="0">
                  <c:v>1</c:v>
                </c:pt>
                <c:pt idx="5" formatCode="0%">
                  <c:v>0.5</c:v>
                </c:pt>
                <c:pt idx="10">
                  <c:v>0.75</c:v>
                </c:pt>
                <c:pt idx="15">
                  <c:v>0.44999999999999996</c:v>
                </c:pt>
                <c:pt idx="20">
                  <c:v>0.30506666666666665</c:v>
                </c:pt>
                <c:pt idx="25">
                  <c:v>0.45999999999999996</c:v>
                </c:pt>
                <c:pt idx="30">
                  <c:v>0.625</c:v>
                </c:pt>
                <c:pt idx="35">
                  <c:v>0.51000000000000012</c:v>
                </c:pt>
                <c:pt idx="40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C-485E-A109-D66FCA50F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92287"/>
        <c:axId val="834293535"/>
      </c:barChart>
      <c:catAx>
        <c:axId val="834292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4293535"/>
        <c:crosses val="autoZero"/>
        <c:auto val="1"/>
        <c:lblAlgn val="ctr"/>
        <c:lblOffset val="100"/>
        <c:noMultiLvlLbl val="0"/>
      </c:catAx>
      <c:valAx>
        <c:axId val="834293535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429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RECORRIDO_PLATAFORMA_NOCHE!$I$5</c:f>
              <c:strCache>
                <c:ptCount val="1"/>
                <c:pt idx="0">
                  <c:v>EFICIENCIA DEL AUXILIAR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RECORRIDO_PLATAFORMA_NOCHE!$B$6:$B$50</c:f>
              <c:strCache>
                <c:ptCount val="41"/>
                <c:pt idx="0">
                  <c:v>AUXILIAR CLAVE</c:v>
                </c:pt>
                <c:pt idx="5">
                  <c:v>AUX 1</c:v>
                </c:pt>
                <c:pt idx="9">
                  <c:v>47,854</c:v>
                </c:pt>
                <c:pt idx="10">
                  <c:v>AUX 2</c:v>
                </c:pt>
                <c:pt idx="15">
                  <c:v>AUX 3</c:v>
                </c:pt>
                <c:pt idx="20">
                  <c:v>AUX 4</c:v>
                </c:pt>
                <c:pt idx="25">
                  <c:v>AUX 5</c:v>
                </c:pt>
                <c:pt idx="30">
                  <c:v>AUX 6</c:v>
                </c:pt>
                <c:pt idx="35">
                  <c:v>AUX 7</c:v>
                </c:pt>
                <c:pt idx="40">
                  <c:v>AUX 8</c:v>
                </c:pt>
              </c:strCache>
            </c:strRef>
          </c:cat>
          <c:val>
            <c:numRef>
              <c:f>RECORRIDO_PLATAFORMA_NOCHE!$I$6:$I$50</c:f>
              <c:numCache>
                <c:formatCode>0.00%</c:formatCode>
                <c:ptCount val="45"/>
                <c:pt idx="0">
                  <c:v>1</c:v>
                </c:pt>
                <c:pt idx="5">
                  <c:v>0.67</c:v>
                </c:pt>
                <c:pt idx="10">
                  <c:v>0.68</c:v>
                </c:pt>
                <c:pt idx="15">
                  <c:v>0.4556939501779359</c:v>
                </c:pt>
                <c:pt idx="20">
                  <c:v>0.30506666666666665</c:v>
                </c:pt>
                <c:pt idx="25">
                  <c:v>0.31407407407407406</c:v>
                </c:pt>
                <c:pt idx="30">
                  <c:v>0.46999999999999986</c:v>
                </c:pt>
                <c:pt idx="35">
                  <c:v>0.61199999999999999</c:v>
                </c:pt>
                <c:pt idx="40">
                  <c:v>0.33399999999999996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E5-4C3F-A4D5-957E339BB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3276735"/>
        <c:axId val="913287135"/>
      </c:barChart>
      <c:catAx>
        <c:axId val="913276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3287135"/>
        <c:crosses val="autoZero"/>
        <c:auto val="1"/>
        <c:lblAlgn val="ctr"/>
        <c:lblOffset val="100"/>
        <c:noMultiLvlLbl val="0"/>
      </c:catAx>
      <c:valAx>
        <c:axId val="91328713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3276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EFICIENCIA ESPERADA</a:t>
            </a:r>
            <a:r>
              <a:rPr lang="es-CO" baseline="0"/>
              <a:t> </a:t>
            </a:r>
            <a:r>
              <a:rPr lang="es-CO"/>
              <a:t>/EFICIENCIA</a:t>
            </a:r>
            <a:r>
              <a:rPr lang="es-CO" baseline="0"/>
              <a:t> REAL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CONSOLIDADO_EFICIENCIA!$B$10</c:f>
              <c:strCache>
                <c:ptCount val="1"/>
                <c:pt idx="0">
                  <c:v>TOTAL APROXIMADO DE EFICIENCIA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CONSOLIDADO_EFICIENCIA!$C$10</c:f>
              <c:numCache>
                <c:formatCode>0.00%</c:formatCode>
                <c:ptCount val="1"/>
                <c:pt idx="0">
                  <c:v>0.47971771985486533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E-4F8F-87FE-261E528FE9D5}"/>
            </c:ext>
          </c:extLst>
        </c:ser>
        <c:ser>
          <c:idx val="1"/>
          <c:order val="1"/>
          <c:tx>
            <c:strRef>
              <c:f>CONSOLIDADO_EFICIENCIA!$B$11</c:f>
              <c:strCache>
                <c:ptCount val="1"/>
                <c:pt idx="0">
                  <c:v>EFICIENCIA ESPERADA POR PARTE DE GERENCIA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CONSOLIDADO_EFICIENCIA!$C$11</c:f>
              <c:numCache>
                <c:formatCode>0%</c:formatCode>
                <c:ptCount val="1"/>
                <c:pt idx="0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8E-4F8F-87FE-261E528F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838863"/>
        <c:axId val="833839695"/>
      </c:barChart>
      <c:catAx>
        <c:axId val="833838863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3839695"/>
        <c:crosses val="autoZero"/>
        <c:auto val="1"/>
        <c:lblAlgn val="ctr"/>
        <c:lblOffset val="100"/>
        <c:noMultiLvlLbl val="0"/>
      </c:catAx>
      <c:valAx>
        <c:axId val="833839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33838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20602</xdr:colOff>
      <xdr:row>0</xdr:row>
      <xdr:rowOff>33227</xdr:rowOff>
    </xdr:from>
    <xdr:to>
      <xdr:col>2</xdr:col>
      <xdr:colOff>752476</xdr:colOff>
      <xdr:row>3</xdr:row>
      <xdr:rowOff>71105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34FA3B-09B4-4081-BE56-4D73BB05F2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02" y="33227"/>
          <a:ext cx="1493874" cy="60937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19050</xdr:colOff>
      <xdr:row>3</xdr:row>
      <xdr:rowOff>171450</xdr:rowOff>
    </xdr:from>
    <xdr:to>
      <xdr:col>19</xdr:col>
      <xdr:colOff>19050</xdr:colOff>
      <xdr:row>17</xdr:row>
      <xdr:rowOff>57150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17</xdr:row>
      <xdr:rowOff>85725</xdr:rowOff>
    </xdr:from>
    <xdr:to>
      <xdr:col>19</xdr:col>
      <xdr:colOff>9525</xdr:colOff>
      <xdr:row>31</xdr:row>
      <xdr:rowOff>161925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220626</xdr:colOff>
      <xdr:row>0</xdr:row>
      <xdr:rowOff>0</xdr:rowOff>
    </xdr:from>
    <xdr:to>
      <xdr:col>2</xdr:col>
      <xdr:colOff>895350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E64D7-7143-497F-B373-C6CCDA469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01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156882</xdr:colOff>
      <xdr:row>3</xdr:row>
      <xdr:rowOff>186018</xdr:rowOff>
    </xdr:from>
    <xdr:to>
      <xdr:col>16</xdr:col>
      <xdr:colOff>0</xdr:colOff>
      <xdr:row>12</xdr:row>
      <xdr:rowOff>123265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220626</xdr:colOff>
      <xdr:row>0</xdr:row>
      <xdr:rowOff>0</xdr:rowOff>
    </xdr:from>
    <xdr:to>
      <xdr:col>2</xdr:col>
      <xdr:colOff>876300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020C5A-269B-41CC-B749-CA2616C4E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01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57150</xdr:colOff>
      <xdr:row>3</xdr:row>
      <xdr:rowOff>161924</xdr:rowOff>
    </xdr:from>
    <xdr:to>
      <xdr:col>15</xdr:col>
      <xdr:colOff>114300</xdr:colOff>
      <xdr:row>9</xdr:row>
      <xdr:rowOff>47624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220626</xdr:colOff>
      <xdr:row>0</xdr:row>
      <xdr:rowOff>0</xdr:rowOff>
    </xdr:from>
    <xdr:to>
      <xdr:col>3</xdr:col>
      <xdr:colOff>333375</xdr:colOff>
      <xdr:row>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BC1C26-3F37-4CA5-BB3F-DB4D6D170B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01" y="0"/>
          <a:ext cx="1636749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76200</xdr:colOff>
      <xdr:row>4</xdr:row>
      <xdr:rowOff>381000</xdr:rowOff>
    </xdr:from>
    <xdr:to>
      <xdr:col>15</xdr:col>
      <xdr:colOff>76200</xdr:colOff>
      <xdr:row>10</xdr:row>
      <xdr:rowOff>342900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69023</xdr:colOff>
      <xdr:row>0</xdr:row>
      <xdr:rowOff>0</xdr:rowOff>
    </xdr:from>
    <xdr:to>
      <xdr:col>6</xdr:col>
      <xdr:colOff>68207</xdr:colOff>
      <xdr:row>3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1E6311-6657-46D3-9499-06D687BF22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323" y="0"/>
          <a:ext cx="2751313" cy="7524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19</xdr:col>
      <xdr:colOff>538370</xdr:colOff>
      <xdr:row>24</xdr:row>
      <xdr:rowOff>138044</xdr:rowOff>
    </xdr:from>
    <xdr:to>
      <xdr:col>21</xdr:col>
      <xdr:colOff>1</xdr:colOff>
      <xdr:row>26</xdr:row>
      <xdr:rowOff>151848</xdr:rowOff>
    </xdr:to>
    <xdr:sp macro="" textlink="">
      <xdr:nvSpPr>
        <xdr:cNvPr id="3" name="Flecha: a la derecha con muesca 2">
          <a:extLst>
            <a:ext uri="{FF2B5EF4-FFF2-40B4-BE49-F238E27FC236}">
              <a16:creationId xmlns:a16="http://schemas.microsoft.com/office/drawing/2014/main" id="{B7F4DF79-FD54-40F5-90DF-72B39A2B9B92}"/>
            </a:ext>
          </a:extLst>
        </xdr:cNvPr>
        <xdr:cNvSpPr/>
      </xdr:nvSpPr>
      <xdr:spPr>
        <a:xfrm rot="16200000">
          <a:off x="11458921" y="8296068"/>
          <a:ext cx="375754" cy="423656"/>
        </a:xfrm>
        <a:prstGeom prst="notched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416339</xdr:colOff>
      <xdr:row>8</xdr:row>
      <xdr:rowOff>29818</xdr:rowOff>
    </xdr:from>
    <xdr:to>
      <xdr:col>4</xdr:col>
      <xdr:colOff>720035</xdr:colOff>
      <xdr:row>8</xdr:row>
      <xdr:rowOff>319710</xdr:rowOff>
    </xdr:to>
    <xdr:sp macro="" textlink="">
      <xdr:nvSpPr>
        <xdr:cNvPr id="4" name="Heptágono 3">
          <a:extLst>
            <a:ext uri="{FF2B5EF4-FFF2-40B4-BE49-F238E27FC236}">
              <a16:creationId xmlns:a16="http://schemas.microsoft.com/office/drawing/2014/main" id="{C11D14C6-69EE-4AB4-B013-72AD89245A42}"/>
            </a:ext>
          </a:extLst>
        </xdr:cNvPr>
        <xdr:cNvSpPr/>
      </xdr:nvSpPr>
      <xdr:spPr>
        <a:xfrm>
          <a:off x="3111914" y="2115793"/>
          <a:ext cx="303696" cy="289892"/>
        </a:xfrm>
        <a:prstGeom prst="heptagon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200" b="1" cap="none" spc="0">
              <a:ln w="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2</a:t>
          </a:r>
        </a:p>
      </xdr:txBody>
    </xdr:sp>
    <xdr:clientData/>
  </xdr:twoCellAnchor>
  <xdr:twoCellAnchor>
    <xdr:from>
      <xdr:col>4</xdr:col>
      <xdr:colOff>430697</xdr:colOff>
      <xdr:row>7</xdr:row>
      <xdr:rowOff>57978</xdr:rowOff>
    </xdr:from>
    <xdr:to>
      <xdr:col>4</xdr:col>
      <xdr:colOff>734393</xdr:colOff>
      <xdr:row>7</xdr:row>
      <xdr:rowOff>347870</xdr:rowOff>
    </xdr:to>
    <xdr:sp macro="" textlink="">
      <xdr:nvSpPr>
        <xdr:cNvPr id="5" name="Heptágono 4">
          <a:extLst>
            <a:ext uri="{FF2B5EF4-FFF2-40B4-BE49-F238E27FC236}">
              <a16:creationId xmlns:a16="http://schemas.microsoft.com/office/drawing/2014/main" id="{10E53A35-280B-4254-A628-1636619E8D3B}"/>
            </a:ext>
          </a:extLst>
        </xdr:cNvPr>
        <xdr:cNvSpPr/>
      </xdr:nvSpPr>
      <xdr:spPr>
        <a:xfrm>
          <a:off x="3126272" y="1762953"/>
          <a:ext cx="303696" cy="289892"/>
        </a:xfrm>
        <a:prstGeom prst="heptagon">
          <a:avLst/>
        </a:prstGeom>
        <a:ln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200" b="1" cap="none" spc="0">
              <a:ln w="0"/>
              <a:solidFill>
                <a:schemeClr val="tx1">
                  <a:lumMod val="95000"/>
                  <a:lumOff val="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1</a:t>
          </a:r>
        </a:p>
      </xdr:txBody>
    </xdr:sp>
    <xdr:clientData/>
  </xdr:twoCellAnchor>
  <xdr:twoCellAnchor>
    <xdr:from>
      <xdr:col>25</xdr:col>
      <xdr:colOff>83377</xdr:colOff>
      <xdr:row>5</xdr:row>
      <xdr:rowOff>276086</xdr:rowOff>
    </xdr:from>
    <xdr:to>
      <xdr:col>25</xdr:col>
      <xdr:colOff>110433</xdr:colOff>
      <xdr:row>23</xdr:row>
      <xdr:rowOff>28159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40AF3EFC-277F-4799-8727-45BB8FDD8B98}"/>
            </a:ext>
          </a:extLst>
        </xdr:cNvPr>
        <xdr:cNvCxnSpPr/>
      </xdr:nvCxnSpPr>
      <xdr:spPr>
        <a:xfrm flipH="1">
          <a:off x="14018452" y="1314311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36</xdr:col>
      <xdr:colOff>56321</xdr:colOff>
      <xdr:row>5</xdr:row>
      <xdr:rowOff>207616</xdr:rowOff>
    </xdr:from>
    <xdr:to>
      <xdr:col>36</xdr:col>
      <xdr:colOff>83377</xdr:colOff>
      <xdr:row>22</xdr:row>
      <xdr:rowOff>346211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B766F60-3B71-45CA-B088-A5A96520A6BA}"/>
            </a:ext>
          </a:extLst>
        </xdr:cNvPr>
        <xdr:cNvCxnSpPr/>
      </xdr:nvCxnSpPr>
      <xdr:spPr>
        <a:xfrm flipH="1">
          <a:off x="20030246" y="1245841"/>
          <a:ext cx="27056" cy="6520345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125895</xdr:colOff>
      <xdr:row>6</xdr:row>
      <xdr:rowOff>42517</xdr:rowOff>
    </xdr:from>
    <xdr:to>
      <xdr:col>8</xdr:col>
      <xdr:colOff>152951</xdr:colOff>
      <xdr:row>23</xdr:row>
      <xdr:rowOff>84481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F388E8A7-0B6B-490C-A18D-D5F5F27F7EA2}"/>
            </a:ext>
          </a:extLst>
        </xdr:cNvPr>
        <xdr:cNvCxnSpPr/>
      </xdr:nvCxnSpPr>
      <xdr:spPr>
        <a:xfrm flipH="1">
          <a:off x="5269395" y="1366492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298459</xdr:colOff>
      <xdr:row>14</xdr:row>
      <xdr:rowOff>80922</xdr:rowOff>
    </xdr:from>
    <xdr:to>
      <xdr:col>20</xdr:col>
      <xdr:colOff>246575</xdr:colOff>
      <xdr:row>14</xdr:row>
      <xdr:rowOff>108530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20BD0BF2-4287-4CE7-BB44-23E5B6AE4C50}"/>
            </a:ext>
          </a:extLst>
        </xdr:cNvPr>
        <xdr:cNvCxnSpPr/>
      </xdr:nvCxnSpPr>
      <xdr:spPr>
        <a:xfrm>
          <a:off x="4403734" y="4452897"/>
          <a:ext cx="7396666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157085</xdr:colOff>
      <xdr:row>5</xdr:row>
      <xdr:rowOff>79970</xdr:rowOff>
    </xdr:from>
    <xdr:to>
      <xdr:col>22</xdr:col>
      <xdr:colOff>78220</xdr:colOff>
      <xdr:row>5</xdr:row>
      <xdr:rowOff>81075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E826C3-BE17-49C5-A0DB-7C96E16C53A8}"/>
            </a:ext>
          </a:extLst>
        </xdr:cNvPr>
        <xdr:cNvCxnSpPr/>
      </xdr:nvCxnSpPr>
      <xdr:spPr>
        <a:xfrm>
          <a:off x="12015710" y="1118195"/>
          <a:ext cx="302135" cy="1105"/>
        </a:xfrm>
        <a:prstGeom prst="straightConnector1">
          <a:avLst/>
        </a:prstGeom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552173</xdr:colOff>
      <xdr:row>11</xdr:row>
      <xdr:rowOff>82826</xdr:rowOff>
    </xdr:from>
    <xdr:to>
      <xdr:col>4</xdr:col>
      <xdr:colOff>759238</xdr:colOff>
      <xdr:row>11</xdr:row>
      <xdr:rowOff>372717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21563757-2B46-455C-9002-4B761CDBB988}"/>
            </a:ext>
          </a:extLst>
        </xdr:cNvPr>
        <xdr:cNvSpPr/>
      </xdr:nvSpPr>
      <xdr:spPr>
        <a:xfrm>
          <a:off x="3247748" y="3311801"/>
          <a:ext cx="207065" cy="289891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552173</xdr:colOff>
      <xdr:row>18</xdr:row>
      <xdr:rowOff>82826</xdr:rowOff>
    </xdr:from>
    <xdr:to>
      <xdr:col>4</xdr:col>
      <xdr:colOff>759238</xdr:colOff>
      <xdr:row>18</xdr:row>
      <xdr:rowOff>372717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4BEAC32F-6EDF-40BA-B0EB-2C876A6A84E1}"/>
            </a:ext>
          </a:extLst>
        </xdr:cNvPr>
        <xdr:cNvSpPr/>
      </xdr:nvSpPr>
      <xdr:spPr>
        <a:xfrm>
          <a:off x="3247748" y="5978801"/>
          <a:ext cx="207065" cy="28989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28</xdr:col>
      <xdr:colOff>93041</xdr:colOff>
      <xdr:row>6</xdr:row>
      <xdr:rowOff>4416</xdr:rowOff>
    </xdr:from>
    <xdr:to>
      <xdr:col>28</xdr:col>
      <xdr:colOff>120097</xdr:colOff>
      <xdr:row>23</xdr:row>
      <xdr:rowOff>46380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6A2979ED-B288-428A-B940-6C214C596EE3}"/>
            </a:ext>
          </a:extLst>
        </xdr:cNvPr>
        <xdr:cNvCxnSpPr/>
      </xdr:nvCxnSpPr>
      <xdr:spPr>
        <a:xfrm flipH="1">
          <a:off x="15599741" y="1328391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121202</xdr:colOff>
      <xdr:row>6</xdr:row>
      <xdr:rowOff>46381</xdr:rowOff>
    </xdr:from>
    <xdr:to>
      <xdr:col>11</xdr:col>
      <xdr:colOff>148258</xdr:colOff>
      <xdr:row>23</xdr:row>
      <xdr:rowOff>88345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E049D766-40BC-4D24-9351-883BFE62B509}"/>
            </a:ext>
          </a:extLst>
        </xdr:cNvPr>
        <xdr:cNvCxnSpPr/>
      </xdr:nvCxnSpPr>
      <xdr:spPr>
        <a:xfrm flipH="1">
          <a:off x="6903002" y="1370356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107949</xdr:colOff>
      <xdr:row>6</xdr:row>
      <xdr:rowOff>46934</xdr:rowOff>
    </xdr:from>
    <xdr:to>
      <xdr:col>14</xdr:col>
      <xdr:colOff>135005</xdr:colOff>
      <xdr:row>23</xdr:row>
      <xdr:rowOff>88898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56C42164-CC55-4F6F-9053-2F86CF41C0EB}"/>
            </a:ext>
          </a:extLst>
        </xdr:cNvPr>
        <xdr:cNvCxnSpPr/>
      </xdr:nvCxnSpPr>
      <xdr:spPr>
        <a:xfrm flipH="1">
          <a:off x="8499474" y="1370909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94698</xdr:colOff>
      <xdr:row>5</xdr:row>
      <xdr:rowOff>254551</xdr:rowOff>
    </xdr:from>
    <xdr:to>
      <xdr:col>17</xdr:col>
      <xdr:colOff>121754</xdr:colOff>
      <xdr:row>23</xdr:row>
      <xdr:rowOff>6624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C7C8B695-7FF0-44CF-A41E-10058A4DD356}"/>
            </a:ext>
          </a:extLst>
        </xdr:cNvPr>
        <xdr:cNvCxnSpPr/>
      </xdr:nvCxnSpPr>
      <xdr:spPr>
        <a:xfrm flipH="1">
          <a:off x="10076898" y="1292776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234674</xdr:colOff>
      <xdr:row>5</xdr:row>
      <xdr:rowOff>208723</xdr:rowOff>
    </xdr:from>
    <xdr:to>
      <xdr:col>6</xdr:col>
      <xdr:colOff>263938</xdr:colOff>
      <xdr:row>14</xdr:row>
      <xdr:rowOff>165652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2A65A633-1240-4AA5-804E-84418F748649}"/>
            </a:ext>
          </a:extLst>
        </xdr:cNvPr>
        <xdr:cNvCxnSpPr/>
      </xdr:nvCxnSpPr>
      <xdr:spPr>
        <a:xfrm flipH="1">
          <a:off x="4339949" y="1246948"/>
          <a:ext cx="29264" cy="3290679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138595</xdr:colOff>
      <xdr:row>23</xdr:row>
      <xdr:rowOff>124791</xdr:rowOff>
    </xdr:from>
    <xdr:to>
      <xdr:col>20</xdr:col>
      <xdr:colOff>83377</xdr:colOff>
      <xdr:row>23</xdr:row>
      <xdr:rowOff>152399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B6C50D0-B0AF-4965-A101-8193DFC55705}"/>
            </a:ext>
          </a:extLst>
        </xdr:cNvPr>
        <xdr:cNvCxnSpPr/>
      </xdr:nvCxnSpPr>
      <xdr:spPr>
        <a:xfrm>
          <a:off x="4243870" y="7925766"/>
          <a:ext cx="7393332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28161</xdr:colOff>
      <xdr:row>5</xdr:row>
      <xdr:rowOff>207617</xdr:rowOff>
    </xdr:from>
    <xdr:to>
      <xdr:col>21</xdr:col>
      <xdr:colOff>41966</xdr:colOff>
      <xdr:row>5</xdr:row>
      <xdr:rowOff>235225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BBAFB1C0-20AA-43C0-BA02-BD7C34868D24}"/>
            </a:ext>
          </a:extLst>
        </xdr:cNvPr>
        <xdr:cNvCxnSpPr/>
      </xdr:nvCxnSpPr>
      <xdr:spPr>
        <a:xfrm>
          <a:off x="4514436" y="1245842"/>
          <a:ext cx="7386155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136663</xdr:colOff>
      <xdr:row>5</xdr:row>
      <xdr:rowOff>255103</xdr:rowOff>
    </xdr:from>
    <xdr:to>
      <xdr:col>20</xdr:col>
      <xdr:colOff>163719</xdr:colOff>
      <xdr:row>23</xdr:row>
      <xdr:rowOff>7176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954EF9D-18D9-4210-A9F0-977D45472EC7}"/>
            </a:ext>
          </a:extLst>
        </xdr:cNvPr>
        <xdr:cNvCxnSpPr/>
      </xdr:nvCxnSpPr>
      <xdr:spPr>
        <a:xfrm flipH="1">
          <a:off x="11690488" y="1293328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207618</xdr:colOff>
      <xdr:row>14</xdr:row>
      <xdr:rowOff>209276</xdr:rowOff>
    </xdr:from>
    <xdr:to>
      <xdr:col>6</xdr:col>
      <xdr:colOff>236882</xdr:colOff>
      <xdr:row>23</xdr:row>
      <xdr:rowOff>69574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1E9A0C75-8FF6-454F-8793-BEB4F714DEE1}"/>
            </a:ext>
          </a:extLst>
        </xdr:cNvPr>
        <xdr:cNvCxnSpPr/>
      </xdr:nvCxnSpPr>
      <xdr:spPr>
        <a:xfrm flipH="1">
          <a:off x="4312893" y="4581251"/>
          <a:ext cx="29264" cy="328929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31</xdr:col>
      <xdr:colOff>65984</xdr:colOff>
      <xdr:row>6</xdr:row>
      <xdr:rowOff>101599</xdr:rowOff>
    </xdr:from>
    <xdr:to>
      <xdr:col>31</xdr:col>
      <xdr:colOff>93040</xdr:colOff>
      <xdr:row>23</xdr:row>
      <xdr:rowOff>143563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1B2E5C6F-17C1-4EB2-8D11-D1A06B33CA88}"/>
            </a:ext>
          </a:extLst>
        </xdr:cNvPr>
        <xdr:cNvCxnSpPr/>
      </xdr:nvCxnSpPr>
      <xdr:spPr>
        <a:xfrm flipH="1">
          <a:off x="17163359" y="1425574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190776</xdr:colOff>
      <xdr:row>6</xdr:row>
      <xdr:rowOff>46934</xdr:rowOff>
    </xdr:from>
    <xdr:to>
      <xdr:col>34</xdr:col>
      <xdr:colOff>217832</xdr:colOff>
      <xdr:row>23</xdr:row>
      <xdr:rowOff>88898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7D138799-4DF3-4F7C-A57D-75C1CB3BBDE5}"/>
            </a:ext>
          </a:extLst>
        </xdr:cNvPr>
        <xdr:cNvCxnSpPr/>
      </xdr:nvCxnSpPr>
      <xdr:spPr>
        <a:xfrm flipH="1">
          <a:off x="18850251" y="1370909"/>
          <a:ext cx="27056" cy="6518964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1103</xdr:colOff>
      <xdr:row>23</xdr:row>
      <xdr:rowOff>263387</xdr:rowOff>
    </xdr:from>
    <xdr:to>
      <xdr:col>36</xdr:col>
      <xdr:colOff>42516</xdr:colOff>
      <xdr:row>23</xdr:row>
      <xdr:rowOff>290995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7C575A33-C1ED-4DA6-8944-E585596F1FE3}"/>
            </a:ext>
          </a:extLst>
        </xdr:cNvPr>
        <xdr:cNvCxnSpPr/>
      </xdr:nvCxnSpPr>
      <xdr:spPr>
        <a:xfrm>
          <a:off x="12621728" y="8064362"/>
          <a:ext cx="7394713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14910</xdr:colOff>
      <xdr:row>5</xdr:row>
      <xdr:rowOff>194364</xdr:rowOff>
    </xdr:from>
    <xdr:to>
      <xdr:col>36</xdr:col>
      <xdr:colOff>56323</xdr:colOff>
      <xdr:row>5</xdr:row>
      <xdr:rowOff>221972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764695A-1242-4E76-940E-3E2B27FB910D}"/>
            </a:ext>
          </a:extLst>
        </xdr:cNvPr>
        <xdr:cNvCxnSpPr/>
      </xdr:nvCxnSpPr>
      <xdr:spPr>
        <a:xfrm>
          <a:off x="12635535" y="1232589"/>
          <a:ext cx="7394713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54742</xdr:rowOff>
    </xdr:from>
    <xdr:to>
      <xdr:col>36</xdr:col>
      <xdr:colOff>28161</xdr:colOff>
      <xdr:row>5</xdr:row>
      <xdr:rowOff>97182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88CF65E1-DA01-4170-9110-47DBBB0D2EEA}"/>
            </a:ext>
          </a:extLst>
        </xdr:cNvPr>
        <xdr:cNvCxnSpPr/>
      </xdr:nvCxnSpPr>
      <xdr:spPr>
        <a:xfrm>
          <a:off x="4486275" y="1092967"/>
          <a:ext cx="15515811" cy="42440"/>
        </a:xfrm>
        <a:prstGeom prst="straightConnector1">
          <a:avLst/>
        </a:prstGeom>
        <a:ln w="28575" cap="flat" cmpd="sng" algn="ctr">
          <a:solidFill>
            <a:schemeClr val="accent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194916</xdr:colOff>
      <xdr:row>5</xdr:row>
      <xdr:rowOff>208171</xdr:rowOff>
    </xdr:from>
    <xdr:to>
      <xdr:col>36</xdr:col>
      <xdr:colOff>208168</xdr:colOff>
      <xdr:row>23</xdr:row>
      <xdr:rowOff>43071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2B50B3E1-D4AB-4F21-A0EA-6573FE0F70F2}"/>
            </a:ext>
          </a:extLst>
        </xdr:cNvPr>
        <xdr:cNvCxnSpPr/>
      </xdr:nvCxnSpPr>
      <xdr:spPr>
        <a:xfrm flipH="1">
          <a:off x="20168841" y="1246396"/>
          <a:ext cx="13252" cy="6597650"/>
        </a:xfrm>
        <a:prstGeom prst="straightConnector1">
          <a:avLst/>
        </a:prstGeom>
        <a:ln w="28575" cap="flat" cmpd="sng" algn="ctr">
          <a:solidFill>
            <a:schemeClr val="accent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285207</xdr:colOff>
      <xdr:row>14</xdr:row>
      <xdr:rowOff>120032</xdr:rowOff>
    </xdr:from>
    <xdr:to>
      <xdr:col>35</xdr:col>
      <xdr:colOff>567482</xdr:colOff>
      <xdr:row>14</xdr:row>
      <xdr:rowOff>147640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F1EF5F7-EEE1-45D4-8194-82A932F39F2A}"/>
            </a:ext>
          </a:extLst>
        </xdr:cNvPr>
        <xdr:cNvCxnSpPr/>
      </xdr:nvCxnSpPr>
      <xdr:spPr>
        <a:xfrm>
          <a:off x="12524832" y="4492007"/>
          <a:ext cx="7359350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165650</xdr:colOff>
      <xdr:row>5</xdr:row>
      <xdr:rowOff>27608</xdr:rowOff>
    </xdr:from>
    <xdr:to>
      <xdr:col>10</xdr:col>
      <xdr:colOff>41411</xdr:colOff>
      <xdr:row>7</xdr:row>
      <xdr:rowOff>27608</xdr:rowOff>
    </xdr:to>
    <xdr:sp macro="" textlink="">
      <xdr:nvSpPr>
        <xdr:cNvPr id="29" name="Bocadillo: ovalado 87">
          <a:extLst>
            <a:ext uri="{FF2B5EF4-FFF2-40B4-BE49-F238E27FC236}">
              <a16:creationId xmlns:a16="http://schemas.microsoft.com/office/drawing/2014/main" id="{5E0F9482-C7BE-A96E-9C97-97C6C8EA0ED0}"/>
            </a:ext>
          </a:extLst>
        </xdr:cNvPr>
        <xdr:cNvSpPr/>
      </xdr:nvSpPr>
      <xdr:spPr>
        <a:xfrm>
          <a:off x="4651925" y="1065833"/>
          <a:ext cx="1514061" cy="666750"/>
        </a:xfrm>
        <a:prstGeom prst="wedgeEllipseCallout">
          <a:avLst>
            <a:gd name="adj1" fmla="val -54876"/>
            <a:gd name="adj2" fmla="val -3137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FIN DE RECORRIDO</a:t>
          </a:r>
        </a:p>
      </xdr:txBody>
    </xdr:sp>
    <xdr:clientData/>
  </xdr:twoCellAnchor>
  <xdr:twoCellAnchor>
    <xdr:from>
      <xdr:col>6</xdr:col>
      <xdr:colOff>286634</xdr:colOff>
      <xdr:row>14</xdr:row>
      <xdr:rowOff>255219</xdr:rowOff>
    </xdr:from>
    <xdr:to>
      <xdr:col>20</xdr:col>
      <xdr:colOff>234750</xdr:colOff>
      <xdr:row>14</xdr:row>
      <xdr:rowOff>282827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FB12B0A-AC5B-4BEB-A550-AAF1A1D1133B}"/>
            </a:ext>
          </a:extLst>
        </xdr:cNvPr>
        <xdr:cNvCxnSpPr/>
      </xdr:nvCxnSpPr>
      <xdr:spPr>
        <a:xfrm>
          <a:off x="4391909" y="4627194"/>
          <a:ext cx="7396666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21896</xdr:colOff>
      <xdr:row>14</xdr:row>
      <xdr:rowOff>269024</xdr:rowOff>
    </xdr:from>
    <xdr:to>
      <xdr:col>12</xdr:col>
      <xdr:colOff>164301</xdr:colOff>
      <xdr:row>14</xdr:row>
      <xdr:rowOff>273707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860CAF39-2BFA-4054-8D2A-9F1095085684}"/>
            </a:ext>
          </a:extLst>
        </xdr:cNvPr>
        <xdr:cNvCxnSpPr/>
      </xdr:nvCxnSpPr>
      <xdr:spPr>
        <a:xfrm flipH="1">
          <a:off x="6803696" y="4640999"/>
          <a:ext cx="437680" cy="4683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121384</xdr:colOff>
      <xdr:row>14</xdr:row>
      <xdr:rowOff>94728</xdr:rowOff>
    </xdr:from>
    <xdr:to>
      <xdr:col>15</xdr:col>
      <xdr:colOff>394138</xdr:colOff>
      <xdr:row>14</xdr:row>
      <xdr:rowOff>98534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2688194D-5337-4B04-81A1-D9BE3560F067}"/>
            </a:ext>
          </a:extLst>
        </xdr:cNvPr>
        <xdr:cNvCxnSpPr/>
      </xdr:nvCxnSpPr>
      <xdr:spPr>
        <a:xfrm>
          <a:off x="8789134" y="4466703"/>
          <a:ext cx="272754" cy="3806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350345</xdr:colOff>
      <xdr:row>5</xdr:row>
      <xdr:rowOff>208018</xdr:rowOff>
    </xdr:from>
    <xdr:to>
      <xdr:col>13</xdr:col>
      <xdr:colOff>142328</xdr:colOff>
      <xdr:row>5</xdr:row>
      <xdr:rowOff>218966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BC19322A-0FA9-49E7-9378-8E1C936095F0}"/>
            </a:ext>
          </a:extLst>
        </xdr:cNvPr>
        <xdr:cNvCxnSpPr/>
      </xdr:nvCxnSpPr>
      <xdr:spPr>
        <a:xfrm flipH="1" flipV="1">
          <a:off x="7427420" y="1246243"/>
          <a:ext cx="449208" cy="10948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119632</xdr:colOff>
      <xdr:row>21</xdr:row>
      <xdr:rowOff>109483</xdr:rowOff>
    </xdr:from>
    <xdr:to>
      <xdr:col>20</xdr:col>
      <xdr:colOff>120431</xdr:colOff>
      <xdr:row>22</xdr:row>
      <xdr:rowOff>136768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BF7D5355-62D9-4D34-BA3A-F2F21823AB81}"/>
            </a:ext>
          </a:extLst>
        </xdr:cNvPr>
        <xdr:cNvCxnSpPr/>
      </xdr:nvCxnSpPr>
      <xdr:spPr>
        <a:xfrm flipV="1">
          <a:off x="11673457" y="7148458"/>
          <a:ext cx="799" cy="408285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153276</xdr:colOff>
      <xdr:row>9</xdr:row>
      <xdr:rowOff>372241</xdr:rowOff>
    </xdr:from>
    <xdr:to>
      <xdr:col>20</xdr:col>
      <xdr:colOff>164224</xdr:colOff>
      <xdr:row>10</xdr:row>
      <xdr:rowOff>295604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D32F151A-E31F-4430-8ADA-FEEF74946B41}"/>
            </a:ext>
          </a:extLst>
        </xdr:cNvPr>
        <xdr:cNvCxnSpPr/>
      </xdr:nvCxnSpPr>
      <xdr:spPr>
        <a:xfrm flipV="1">
          <a:off x="11707101" y="2839216"/>
          <a:ext cx="10948" cy="304363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240863</xdr:colOff>
      <xdr:row>9</xdr:row>
      <xdr:rowOff>152401</xdr:rowOff>
    </xdr:from>
    <xdr:to>
      <xdr:col>6</xdr:col>
      <xdr:colOff>261883</xdr:colOff>
      <xdr:row>10</xdr:row>
      <xdr:rowOff>251811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8D681412-6A26-4A02-8040-511FD6653AB6}"/>
            </a:ext>
          </a:extLst>
        </xdr:cNvPr>
        <xdr:cNvCxnSpPr/>
      </xdr:nvCxnSpPr>
      <xdr:spPr>
        <a:xfrm flipH="1">
          <a:off x="4346138" y="2619376"/>
          <a:ext cx="21020" cy="480410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426982</xdr:colOff>
      <xdr:row>23</xdr:row>
      <xdr:rowOff>142326</xdr:rowOff>
    </xdr:from>
    <xdr:to>
      <xdr:col>10</xdr:col>
      <xdr:colOff>185246</xdr:colOff>
      <xdr:row>23</xdr:row>
      <xdr:rowOff>152400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2B7368A5-3D4F-4114-9B25-ACB464D3F4AB}"/>
            </a:ext>
          </a:extLst>
        </xdr:cNvPr>
        <xdr:cNvCxnSpPr/>
      </xdr:nvCxnSpPr>
      <xdr:spPr>
        <a:xfrm>
          <a:off x="5894332" y="7943301"/>
          <a:ext cx="415489" cy="10074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147639</xdr:colOff>
      <xdr:row>23</xdr:row>
      <xdr:rowOff>242366</xdr:rowOff>
    </xdr:from>
    <xdr:to>
      <xdr:col>20</xdr:col>
      <xdr:colOff>92421</xdr:colOff>
      <xdr:row>23</xdr:row>
      <xdr:rowOff>269974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7623BF99-55BF-4CC9-92AF-EF94243C77C8}"/>
            </a:ext>
          </a:extLst>
        </xdr:cNvPr>
        <xdr:cNvCxnSpPr/>
      </xdr:nvCxnSpPr>
      <xdr:spPr>
        <a:xfrm>
          <a:off x="4252914" y="8043341"/>
          <a:ext cx="7393332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86710</xdr:colOff>
      <xdr:row>23</xdr:row>
      <xdr:rowOff>257200</xdr:rowOff>
    </xdr:from>
    <xdr:to>
      <xdr:col>12</xdr:col>
      <xdr:colOff>229115</xdr:colOff>
      <xdr:row>23</xdr:row>
      <xdr:rowOff>261883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F76E8460-C811-4284-92C4-72101A69615E}"/>
            </a:ext>
          </a:extLst>
        </xdr:cNvPr>
        <xdr:cNvCxnSpPr/>
      </xdr:nvCxnSpPr>
      <xdr:spPr>
        <a:xfrm flipH="1">
          <a:off x="6868510" y="8058175"/>
          <a:ext cx="437680" cy="4683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243718</xdr:colOff>
      <xdr:row>5</xdr:row>
      <xdr:rowOff>220624</xdr:rowOff>
    </xdr:from>
    <xdr:to>
      <xdr:col>6</xdr:col>
      <xdr:colOff>272982</xdr:colOff>
      <xdr:row>14</xdr:row>
      <xdr:rowOff>177553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D24C69D-8045-4F67-A3AA-61F11F14F38A}"/>
            </a:ext>
          </a:extLst>
        </xdr:cNvPr>
        <xdr:cNvCxnSpPr/>
      </xdr:nvCxnSpPr>
      <xdr:spPr>
        <a:xfrm flipH="1">
          <a:off x="4348993" y="1258849"/>
          <a:ext cx="29264" cy="3290679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132855</xdr:colOff>
      <xdr:row>5</xdr:row>
      <xdr:rowOff>267004</xdr:rowOff>
    </xdr:from>
    <xdr:to>
      <xdr:col>20</xdr:col>
      <xdr:colOff>159911</xdr:colOff>
      <xdr:row>23</xdr:row>
      <xdr:rowOff>19077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898484C5-8EBA-43F7-B3CD-2F8F1B543AA7}"/>
            </a:ext>
          </a:extLst>
        </xdr:cNvPr>
        <xdr:cNvCxnSpPr/>
      </xdr:nvCxnSpPr>
      <xdr:spPr>
        <a:xfrm flipH="1">
          <a:off x="11686680" y="1305229"/>
          <a:ext cx="27056" cy="651482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77238</xdr:colOff>
      <xdr:row>5</xdr:row>
      <xdr:rowOff>244231</xdr:rowOff>
    </xdr:from>
    <xdr:to>
      <xdr:col>6</xdr:col>
      <xdr:colOff>104294</xdr:colOff>
      <xdr:row>22</xdr:row>
      <xdr:rowOff>379494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ADA90CCB-B10F-4809-898F-CEE9A158FB76}"/>
            </a:ext>
          </a:extLst>
        </xdr:cNvPr>
        <xdr:cNvCxnSpPr/>
      </xdr:nvCxnSpPr>
      <xdr:spPr>
        <a:xfrm flipH="1">
          <a:off x="4182513" y="1282456"/>
          <a:ext cx="27056" cy="6517013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98534</xdr:colOff>
      <xdr:row>14</xdr:row>
      <xdr:rowOff>174296</xdr:rowOff>
    </xdr:from>
    <xdr:to>
      <xdr:col>6</xdr:col>
      <xdr:colOff>108607</xdr:colOff>
      <xdr:row>15</xdr:row>
      <xdr:rowOff>120430</xdr:rowOff>
    </xdr:to>
    <xdr:cxnSp macro="">
      <xdr:nvCxnSpPr>
        <xdr:cNvPr id="43" name="Conector recto de flecha 42">
          <a:extLst>
            <a:ext uri="{FF2B5EF4-FFF2-40B4-BE49-F238E27FC236}">
              <a16:creationId xmlns:a16="http://schemas.microsoft.com/office/drawing/2014/main" id="{67F94599-EC65-4B0E-A223-EB59246EAF1B}"/>
            </a:ext>
          </a:extLst>
        </xdr:cNvPr>
        <xdr:cNvCxnSpPr/>
      </xdr:nvCxnSpPr>
      <xdr:spPr>
        <a:xfrm flipV="1">
          <a:off x="4203809" y="4546271"/>
          <a:ext cx="10073" cy="327134"/>
        </a:xfrm>
        <a:prstGeom prst="straightConnector1">
          <a:avLst/>
        </a:prstGeom>
        <a:ln w="38100" cap="flat" cmpd="sng" algn="ctr">
          <a:solidFill>
            <a:schemeClr val="accent5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308532</xdr:colOff>
      <xdr:row>14</xdr:row>
      <xdr:rowOff>295204</xdr:rowOff>
    </xdr:from>
    <xdr:to>
      <xdr:col>36</xdr:col>
      <xdr:colOff>21497</xdr:colOff>
      <xdr:row>14</xdr:row>
      <xdr:rowOff>322812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2B8BBB38-8377-4E3B-A1F2-34E51B8F6F66}"/>
            </a:ext>
          </a:extLst>
        </xdr:cNvPr>
        <xdr:cNvCxnSpPr/>
      </xdr:nvCxnSpPr>
      <xdr:spPr>
        <a:xfrm>
          <a:off x="12548157" y="4667179"/>
          <a:ext cx="7447265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110083</xdr:colOff>
      <xdr:row>6</xdr:row>
      <xdr:rowOff>14317</xdr:rowOff>
    </xdr:from>
    <xdr:to>
      <xdr:col>22</xdr:col>
      <xdr:colOff>137139</xdr:colOff>
      <xdr:row>23</xdr:row>
      <xdr:rowOff>51046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3B3C4291-4475-4890-A112-D8CC057BAEC8}"/>
            </a:ext>
          </a:extLst>
        </xdr:cNvPr>
        <xdr:cNvCxnSpPr/>
      </xdr:nvCxnSpPr>
      <xdr:spPr>
        <a:xfrm flipH="1">
          <a:off x="12349708" y="1338292"/>
          <a:ext cx="27056" cy="6513729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254341</xdr:colOff>
      <xdr:row>23</xdr:row>
      <xdr:rowOff>151048</xdr:rowOff>
    </xdr:from>
    <xdr:to>
      <xdr:col>35</xdr:col>
      <xdr:colOff>536616</xdr:colOff>
      <xdr:row>23</xdr:row>
      <xdr:rowOff>178656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B526D7DF-5BBE-4741-97F2-32746BE47672}"/>
            </a:ext>
          </a:extLst>
        </xdr:cNvPr>
        <xdr:cNvCxnSpPr/>
      </xdr:nvCxnSpPr>
      <xdr:spPr>
        <a:xfrm>
          <a:off x="12493966" y="7952023"/>
          <a:ext cx="7359350" cy="27608"/>
        </a:xfrm>
        <a:prstGeom prst="line">
          <a:avLst/>
        </a:prstGeom>
        <a:ln w="28575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oneCell">
    <xdr:from>
      <xdr:col>41</xdr:col>
      <xdr:colOff>112059</xdr:colOff>
      <xdr:row>35</xdr:row>
      <xdr:rowOff>126065</xdr:rowOff>
    </xdr:from>
    <xdr:to>
      <xdr:col>47</xdr:col>
      <xdr:colOff>221514</xdr:colOff>
      <xdr:row>86</xdr:row>
      <xdr:rowOff>183215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0" y="9230844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41</xdr:col>
      <xdr:colOff>135993</xdr:colOff>
      <xdr:row>87</xdr:row>
      <xdr:rowOff>135990</xdr:rowOff>
    </xdr:from>
    <xdr:to>
      <xdr:col>47</xdr:col>
      <xdr:colOff>245448</xdr:colOff>
      <xdr:row>138</xdr:row>
      <xdr:rowOff>193140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3934" y="19438122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5</xdr:col>
      <xdr:colOff>117904</xdr:colOff>
      <xdr:row>35</xdr:row>
      <xdr:rowOff>61874</xdr:rowOff>
    </xdr:from>
    <xdr:to>
      <xdr:col>18</xdr:col>
      <xdr:colOff>31257</xdr:colOff>
      <xdr:row>86</xdr:row>
      <xdr:rowOff>119024</xdr:rowOff>
    </xdr:to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8345" y="9166653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18</xdr:col>
      <xdr:colOff>225883</xdr:colOff>
      <xdr:row>191</xdr:row>
      <xdr:rowOff>57794</xdr:rowOff>
    </xdr:from>
    <xdr:to>
      <xdr:col>31</xdr:col>
      <xdr:colOff>139235</xdr:colOff>
      <xdr:row>242</xdr:row>
      <xdr:rowOff>114944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809" y="39754632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42022</xdr:colOff>
      <xdr:row>191</xdr:row>
      <xdr:rowOff>67722</xdr:rowOff>
    </xdr:from>
    <xdr:to>
      <xdr:col>5</xdr:col>
      <xdr:colOff>39419</xdr:colOff>
      <xdr:row>242</xdr:row>
      <xdr:rowOff>124872</xdr:rowOff>
    </xdr:to>
    <xdr:pic>
      <xdr:nvPicPr>
        <xdr:cNvPr id="51" name="Imagen 5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2" y="39764560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5</xdr:col>
      <xdr:colOff>147684</xdr:colOff>
      <xdr:row>191</xdr:row>
      <xdr:rowOff>77647</xdr:rowOff>
    </xdr:from>
    <xdr:to>
      <xdr:col>18</xdr:col>
      <xdr:colOff>61037</xdr:colOff>
      <xdr:row>242</xdr:row>
      <xdr:rowOff>134797</xdr:rowOff>
    </xdr:to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125" y="39774485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45552</xdr:rowOff>
    </xdr:from>
    <xdr:to>
      <xdr:col>4</xdr:col>
      <xdr:colOff>1188022</xdr:colOff>
      <xdr:row>86</xdr:row>
      <xdr:rowOff>102702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50331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83494</xdr:rowOff>
    </xdr:from>
    <xdr:to>
      <xdr:col>4</xdr:col>
      <xdr:colOff>1188022</xdr:colOff>
      <xdr:row>190</xdr:row>
      <xdr:rowOff>140644</xdr:rowOff>
    </xdr:to>
    <xdr:pic>
      <xdr:nvPicPr>
        <xdr:cNvPr id="54" name="Imagen 5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582979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121434</xdr:rowOff>
    </xdr:from>
    <xdr:to>
      <xdr:col>4</xdr:col>
      <xdr:colOff>1188022</xdr:colOff>
      <xdr:row>138</xdr:row>
      <xdr:rowOff>178584</xdr:rowOff>
    </xdr:to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23566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5</xdr:col>
      <xdr:colOff>112060</xdr:colOff>
      <xdr:row>139</xdr:row>
      <xdr:rowOff>103346</xdr:rowOff>
    </xdr:from>
    <xdr:to>
      <xdr:col>18</xdr:col>
      <xdr:colOff>25413</xdr:colOff>
      <xdr:row>190</xdr:row>
      <xdr:rowOff>160496</xdr:rowOff>
    </xdr:to>
    <xdr:pic>
      <xdr:nvPicPr>
        <xdr:cNvPr id="56" name="Imagen 5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9707" y="30387243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18</xdr:col>
      <xdr:colOff>154081</xdr:colOff>
      <xdr:row>139</xdr:row>
      <xdr:rowOff>141287</xdr:rowOff>
    </xdr:from>
    <xdr:to>
      <xdr:col>31</xdr:col>
      <xdr:colOff>67433</xdr:colOff>
      <xdr:row>191</xdr:row>
      <xdr:rowOff>2334</xdr:rowOff>
    </xdr:to>
    <xdr:pic>
      <xdr:nvPicPr>
        <xdr:cNvPr id="57" name="Imagen 56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213" y="30425184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31</xdr:col>
      <xdr:colOff>210110</xdr:colOff>
      <xdr:row>139</xdr:row>
      <xdr:rowOff>151212</xdr:rowOff>
    </xdr:from>
    <xdr:to>
      <xdr:col>41</xdr:col>
      <xdr:colOff>39419</xdr:colOff>
      <xdr:row>191</xdr:row>
      <xdr:rowOff>12259</xdr:rowOff>
    </xdr:to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728" y="30435109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5</xdr:col>
      <xdr:colOff>119118</xdr:colOff>
      <xdr:row>87</xdr:row>
      <xdr:rowOff>133124</xdr:rowOff>
    </xdr:from>
    <xdr:to>
      <xdr:col>18</xdr:col>
      <xdr:colOff>32471</xdr:colOff>
      <xdr:row>138</xdr:row>
      <xdr:rowOff>190274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6765" y="20219668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18</xdr:col>
      <xdr:colOff>157058</xdr:colOff>
      <xdr:row>87</xdr:row>
      <xdr:rowOff>185073</xdr:rowOff>
    </xdr:from>
    <xdr:to>
      <xdr:col>31</xdr:col>
      <xdr:colOff>70410</xdr:colOff>
      <xdr:row>139</xdr:row>
      <xdr:rowOff>46120</xdr:rowOff>
    </xdr:to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190" y="20271617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31</xdr:col>
      <xdr:colOff>180991</xdr:colOff>
      <xdr:row>87</xdr:row>
      <xdr:rowOff>152979</xdr:rowOff>
    </xdr:from>
    <xdr:to>
      <xdr:col>41</xdr:col>
      <xdr:colOff>10300</xdr:colOff>
      <xdr:row>139</xdr:row>
      <xdr:rowOff>14026</xdr:rowOff>
    </xdr:to>
    <xdr:pic>
      <xdr:nvPicPr>
        <xdr:cNvPr id="61" name="Imagen 6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7609" y="20239523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18</xdr:col>
      <xdr:colOff>78860</xdr:colOff>
      <xdr:row>35</xdr:row>
      <xdr:rowOff>22830</xdr:rowOff>
    </xdr:from>
    <xdr:to>
      <xdr:col>30</xdr:col>
      <xdr:colOff>356403</xdr:colOff>
      <xdr:row>86</xdr:row>
      <xdr:rowOff>79980</xdr:rowOff>
    </xdr:to>
    <xdr:pic>
      <xdr:nvPicPr>
        <xdr:cNvPr id="62" name="Imagen 6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0992" y="9912021"/>
          <a:ext cx="4647838" cy="10058400"/>
        </a:xfrm>
        <a:prstGeom prst="rect">
          <a:avLst/>
        </a:prstGeom>
      </xdr:spPr>
    </xdr:pic>
    <xdr:clientData/>
  </xdr:twoCellAnchor>
  <xdr:twoCellAnchor editAs="oneCell">
    <xdr:from>
      <xdr:col>31</xdr:col>
      <xdr:colOff>172831</xdr:colOff>
      <xdr:row>35</xdr:row>
      <xdr:rowOff>130808</xdr:rowOff>
    </xdr:from>
    <xdr:to>
      <xdr:col>41</xdr:col>
      <xdr:colOff>2140</xdr:colOff>
      <xdr:row>86</xdr:row>
      <xdr:rowOff>187958</xdr:rowOff>
    </xdr:to>
    <xdr:pic>
      <xdr:nvPicPr>
        <xdr:cNvPr id="63" name="Imagen 6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9449" y="10019999"/>
          <a:ext cx="4647838" cy="1005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</xdr:row>
      <xdr:rowOff>171450</xdr:rowOff>
    </xdr:from>
    <xdr:to>
      <xdr:col>9</xdr:col>
      <xdr:colOff>657225</xdr:colOff>
      <xdr:row>15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4"/>
  <sheetViews>
    <sheetView workbookViewId="0">
      <selection activeCell="O34" sqref="O34"/>
    </sheetView>
  </sheetViews>
  <sheetFormatPr baseColWidth="10" defaultRowHeight="15" x14ac:dyDescent="0.25"/>
  <cols>
    <col min="10" max="10" width="13.85546875" customWidth="1"/>
    <col min="11" max="11" width="14.85546875" customWidth="1"/>
    <col min="12" max="12" width="14.28515625" customWidth="1"/>
    <col min="13" max="13" width="11.42578125" style="28"/>
  </cols>
  <sheetData>
    <row r="1" spans="2:13" x14ac:dyDescent="0.25">
      <c r="B1" s="123"/>
      <c r="C1" s="124"/>
      <c r="D1" s="82" t="s">
        <v>0</v>
      </c>
      <c r="E1" s="83"/>
      <c r="F1" s="83"/>
      <c r="G1" s="83"/>
      <c r="H1" s="83"/>
      <c r="I1" s="83"/>
      <c r="J1" s="83"/>
      <c r="K1" s="84"/>
      <c r="L1" s="26"/>
      <c r="M1" s="29"/>
    </row>
    <row r="2" spans="2:13" x14ac:dyDescent="0.25">
      <c r="B2" s="123"/>
      <c r="C2" s="124"/>
      <c r="D2" s="82"/>
      <c r="E2" s="83"/>
      <c r="F2" s="83"/>
      <c r="G2" s="83"/>
      <c r="H2" s="83"/>
      <c r="I2" s="83"/>
      <c r="J2" s="83"/>
      <c r="K2" s="84"/>
      <c r="L2" s="26"/>
      <c r="M2" s="29"/>
    </row>
    <row r="3" spans="2:13" x14ac:dyDescent="0.25">
      <c r="B3" s="123"/>
      <c r="C3" s="124"/>
      <c r="D3" s="85" t="s">
        <v>18</v>
      </c>
      <c r="E3" s="86"/>
      <c r="F3" s="86"/>
      <c r="G3" s="86"/>
      <c r="H3" s="86"/>
      <c r="I3" s="86"/>
      <c r="J3" s="86"/>
      <c r="K3" s="87"/>
      <c r="L3" s="26" t="s">
        <v>1</v>
      </c>
    </row>
    <row r="4" spans="2:13" x14ac:dyDescent="0.25">
      <c r="B4" s="123"/>
      <c r="C4" s="124"/>
      <c r="D4" s="88"/>
      <c r="E4" s="89"/>
      <c r="F4" s="89"/>
      <c r="G4" s="89"/>
      <c r="H4" s="89"/>
      <c r="I4" s="89"/>
      <c r="J4" s="89"/>
      <c r="K4" s="90"/>
      <c r="L4" s="27"/>
      <c r="M4" s="10"/>
    </row>
    <row r="5" spans="2:13" ht="22.5" customHeight="1" x14ac:dyDescent="0.25">
      <c r="B5" s="120" t="s">
        <v>2</v>
      </c>
      <c r="C5" s="120"/>
      <c r="D5" s="120" t="s">
        <v>3</v>
      </c>
      <c r="E5" s="120"/>
      <c r="F5" s="120" t="s">
        <v>4</v>
      </c>
      <c r="G5" s="120"/>
      <c r="H5" s="81" t="s">
        <v>5</v>
      </c>
      <c r="I5" s="81" t="s">
        <v>6</v>
      </c>
      <c r="J5" s="121" t="s">
        <v>7</v>
      </c>
      <c r="K5" s="118" t="s">
        <v>8</v>
      </c>
      <c r="L5" s="118" t="s">
        <v>9</v>
      </c>
      <c r="M5" s="81" t="s">
        <v>10</v>
      </c>
    </row>
    <row r="6" spans="2:13" ht="22.5" customHeight="1" x14ac:dyDescent="0.25">
      <c r="B6" s="120"/>
      <c r="C6" s="120"/>
      <c r="D6" s="120"/>
      <c r="E6" s="120"/>
      <c r="F6" s="120"/>
      <c r="G6" s="120"/>
      <c r="H6" s="81"/>
      <c r="I6" s="81"/>
      <c r="J6" s="122"/>
      <c r="K6" s="119"/>
      <c r="L6" s="119"/>
      <c r="M6" s="81"/>
    </row>
    <row r="7" spans="2:13" x14ac:dyDescent="0.25">
      <c r="B7" s="105">
        <v>45326</v>
      </c>
      <c r="C7" s="97"/>
      <c r="D7" s="103">
        <v>0.33333333333333331</v>
      </c>
      <c r="E7" s="104"/>
      <c r="F7" s="103">
        <v>0.37083333333333335</v>
      </c>
      <c r="G7" s="104"/>
      <c r="H7" s="1">
        <v>38.75</v>
      </c>
      <c r="I7" s="1">
        <v>54</v>
      </c>
      <c r="J7" s="2">
        <v>2</v>
      </c>
      <c r="K7" s="1">
        <v>4</v>
      </c>
      <c r="L7" s="3">
        <f>+(J7/K7)*(H7/I7)</f>
        <v>0.35879629629629628</v>
      </c>
      <c r="M7" s="31">
        <v>0.8</v>
      </c>
    </row>
    <row r="8" spans="2:13" x14ac:dyDescent="0.25">
      <c r="B8" s="105">
        <v>45327</v>
      </c>
      <c r="C8" s="97"/>
      <c r="D8" s="103">
        <v>0.3298611111111111</v>
      </c>
      <c r="E8" s="104"/>
      <c r="F8" s="103">
        <v>0.36249999999999999</v>
      </c>
      <c r="G8" s="104"/>
      <c r="H8" s="1">
        <f>+H7</f>
        <v>38.75</v>
      </c>
      <c r="I8" s="1">
        <v>47</v>
      </c>
      <c r="J8" s="2">
        <v>3</v>
      </c>
      <c r="K8" s="4">
        <f>+J8+2</f>
        <v>5</v>
      </c>
      <c r="L8" s="3">
        <f t="shared" ref="L8:L20" si="0">+(J8/K8)*(H8/I8)</f>
        <v>0.49468085106382981</v>
      </c>
      <c r="M8" s="31">
        <v>0.8</v>
      </c>
    </row>
    <row r="9" spans="2:13" x14ac:dyDescent="0.25">
      <c r="B9" s="105">
        <v>45328</v>
      </c>
      <c r="C9" s="97"/>
      <c r="D9" s="103">
        <v>0.3347222222222222</v>
      </c>
      <c r="E9" s="104"/>
      <c r="F9" s="103">
        <v>0.3611111111111111</v>
      </c>
      <c r="G9" s="104"/>
      <c r="H9" s="1">
        <v>25</v>
      </c>
      <c r="I9" s="1">
        <v>38</v>
      </c>
      <c r="J9" s="2">
        <v>3</v>
      </c>
      <c r="K9" s="4">
        <f t="shared" ref="K9:K26" si="1">+J9+2</f>
        <v>5</v>
      </c>
      <c r="L9" s="3">
        <f t="shared" si="0"/>
        <v>0.39473684210526316</v>
      </c>
      <c r="M9" s="31">
        <v>0.8</v>
      </c>
    </row>
    <row r="10" spans="2:13" x14ac:dyDescent="0.25">
      <c r="B10" s="105">
        <v>45329</v>
      </c>
      <c r="C10" s="97"/>
      <c r="D10" s="103">
        <v>0.33749999999999997</v>
      </c>
      <c r="E10" s="104"/>
      <c r="F10" s="103">
        <v>0.375</v>
      </c>
      <c r="G10" s="104"/>
      <c r="H10" s="1">
        <f>+H8</f>
        <v>38.75</v>
      </c>
      <c r="I10" s="1">
        <v>54</v>
      </c>
      <c r="J10" s="2">
        <v>3</v>
      </c>
      <c r="K10" s="4">
        <f t="shared" si="1"/>
        <v>5</v>
      </c>
      <c r="L10" s="3">
        <f t="shared" si="0"/>
        <v>0.43055555555555552</v>
      </c>
      <c r="M10" s="31">
        <v>0.8</v>
      </c>
    </row>
    <row r="11" spans="2:13" x14ac:dyDescent="0.25">
      <c r="B11" s="105">
        <v>45330</v>
      </c>
      <c r="C11" s="97"/>
      <c r="D11" s="103">
        <v>0.33333333333333331</v>
      </c>
      <c r="E11" s="104"/>
      <c r="F11" s="103">
        <v>0.37152777777777773</v>
      </c>
      <c r="G11" s="104"/>
      <c r="H11" s="1">
        <f>+H8</f>
        <v>38.75</v>
      </c>
      <c r="I11" s="1">
        <v>55</v>
      </c>
      <c r="J11" s="2">
        <v>3</v>
      </c>
      <c r="K11" s="4">
        <f t="shared" si="1"/>
        <v>5</v>
      </c>
      <c r="L11" s="3">
        <f t="shared" si="0"/>
        <v>0.42272727272727273</v>
      </c>
      <c r="M11" s="31">
        <v>0.8</v>
      </c>
    </row>
    <row r="12" spans="2:13" x14ac:dyDescent="0.25">
      <c r="B12" s="105">
        <v>45331</v>
      </c>
      <c r="C12" s="97"/>
      <c r="D12" s="103">
        <v>0.34027777777777773</v>
      </c>
      <c r="E12" s="104"/>
      <c r="F12" s="103">
        <v>0.36805555555555558</v>
      </c>
      <c r="G12" s="104"/>
      <c r="H12" s="1">
        <f>+H9</f>
        <v>25</v>
      </c>
      <c r="I12" s="1">
        <v>40</v>
      </c>
      <c r="J12" s="2">
        <v>3</v>
      </c>
      <c r="K12" s="4">
        <f t="shared" si="1"/>
        <v>5</v>
      </c>
      <c r="L12" s="3">
        <f t="shared" si="0"/>
        <v>0.375</v>
      </c>
      <c r="M12" s="31">
        <v>0.8</v>
      </c>
    </row>
    <row r="13" spans="2:13" x14ac:dyDescent="0.25">
      <c r="B13" s="105">
        <v>45332</v>
      </c>
      <c r="C13" s="97"/>
      <c r="D13" s="103">
        <v>0.33333333333333331</v>
      </c>
      <c r="E13" s="104"/>
      <c r="F13" s="103">
        <v>0.36458333333333331</v>
      </c>
      <c r="G13" s="104"/>
      <c r="H13" s="1">
        <f>+H11</f>
        <v>38.75</v>
      </c>
      <c r="I13" s="1">
        <v>45</v>
      </c>
      <c r="J13" s="2">
        <v>3</v>
      </c>
      <c r="K13" s="4">
        <f t="shared" si="1"/>
        <v>5</v>
      </c>
      <c r="L13" s="3">
        <f>+(J13/K13)*(H13/I13)</f>
        <v>0.51666666666666672</v>
      </c>
      <c r="M13" s="31">
        <v>0.8</v>
      </c>
    </row>
    <row r="14" spans="2:13" x14ac:dyDescent="0.25">
      <c r="B14" s="105">
        <v>45333</v>
      </c>
      <c r="C14" s="97"/>
      <c r="D14" s="103">
        <v>0.34027777777777773</v>
      </c>
      <c r="E14" s="104"/>
      <c r="F14" s="103">
        <v>0.375</v>
      </c>
      <c r="G14" s="104"/>
      <c r="H14" s="1">
        <f>+H13</f>
        <v>38.75</v>
      </c>
      <c r="I14" s="1">
        <v>50</v>
      </c>
      <c r="J14" s="2">
        <v>2</v>
      </c>
      <c r="K14" s="4">
        <f t="shared" si="1"/>
        <v>4</v>
      </c>
      <c r="L14" s="3">
        <f t="shared" si="0"/>
        <v>0.38750000000000001</v>
      </c>
      <c r="M14" s="31">
        <v>0.8</v>
      </c>
    </row>
    <row r="15" spans="2:13" x14ac:dyDescent="0.25">
      <c r="B15" s="105">
        <v>45334</v>
      </c>
      <c r="C15" s="97"/>
      <c r="D15" s="103">
        <v>0.33680555555555558</v>
      </c>
      <c r="E15" s="104"/>
      <c r="F15" s="103">
        <v>0.36458333333333331</v>
      </c>
      <c r="G15" s="104"/>
      <c r="H15" s="1">
        <f>+H14</f>
        <v>38.75</v>
      </c>
      <c r="I15" s="1">
        <v>40</v>
      </c>
      <c r="J15" s="2">
        <v>3</v>
      </c>
      <c r="K15" s="4">
        <f t="shared" si="1"/>
        <v>5</v>
      </c>
      <c r="L15" s="3">
        <f t="shared" si="0"/>
        <v>0.58124999999999993</v>
      </c>
      <c r="M15" s="31">
        <v>0.8</v>
      </c>
    </row>
    <row r="16" spans="2:13" x14ac:dyDescent="0.25">
      <c r="B16" s="105">
        <v>45335</v>
      </c>
      <c r="C16" s="97"/>
      <c r="D16" s="103">
        <v>0.34027777777777773</v>
      </c>
      <c r="E16" s="104"/>
      <c r="F16" s="103">
        <v>0.3611111111111111</v>
      </c>
      <c r="G16" s="104"/>
      <c r="H16" s="1">
        <f>+H12</f>
        <v>25</v>
      </c>
      <c r="I16" s="1">
        <v>30</v>
      </c>
      <c r="J16" s="2">
        <v>3</v>
      </c>
      <c r="K16" s="4">
        <f t="shared" si="1"/>
        <v>5</v>
      </c>
      <c r="L16" s="3">
        <f t="shared" si="0"/>
        <v>0.5</v>
      </c>
      <c r="M16" s="31">
        <v>0.8</v>
      </c>
    </row>
    <row r="17" spans="2:13" x14ac:dyDescent="0.25">
      <c r="B17" s="105">
        <v>45336</v>
      </c>
      <c r="C17" s="97"/>
      <c r="D17" s="103">
        <v>0.34166666666666662</v>
      </c>
      <c r="E17" s="104"/>
      <c r="F17" s="103">
        <v>0.37638888888888888</v>
      </c>
      <c r="G17" s="104"/>
      <c r="H17" s="1">
        <f>+H15</f>
        <v>38.75</v>
      </c>
      <c r="I17" s="1">
        <v>50</v>
      </c>
      <c r="J17" s="2">
        <v>3</v>
      </c>
      <c r="K17" s="4">
        <f t="shared" si="1"/>
        <v>5</v>
      </c>
      <c r="L17" s="3">
        <f t="shared" si="0"/>
        <v>0.46499999999999997</v>
      </c>
      <c r="M17" s="31">
        <v>0.8</v>
      </c>
    </row>
    <row r="18" spans="2:13" x14ac:dyDescent="0.25">
      <c r="B18" s="105">
        <v>45337</v>
      </c>
      <c r="C18" s="97"/>
      <c r="D18" s="103">
        <v>0.33333333333333331</v>
      </c>
      <c r="E18" s="104"/>
      <c r="F18" s="103">
        <v>0.37152777777777773</v>
      </c>
      <c r="G18" s="104"/>
      <c r="H18" s="1">
        <f>+H17</f>
        <v>38.75</v>
      </c>
      <c r="I18" s="1">
        <v>55</v>
      </c>
      <c r="J18" s="2">
        <v>3</v>
      </c>
      <c r="K18" s="4">
        <f t="shared" si="1"/>
        <v>5</v>
      </c>
      <c r="L18" s="3">
        <f t="shared" si="0"/>
        <v>0.42272727272727273</v>
      </c>
      <c r="M18" s="31">
        <v>0.8</v>
      </c>
    </row>
    <row r="19" spans="2:13" x14ac:dyDescent="0.25">
      <c r="B19" s="105">
        <v>45338</v>
      </c>
      <c r="C19" s="97"/>
      <c r="D19" s="103">
        <v>0.34375</v>
      </c>
      <c r="E19" s="104"/>
      <c r="F19" s="103">
        <v>0.375</v>
      </c>
      <c r="G19" s="104"/>
      <c r="H19" s="1">
        <f>+H16</f>
        <v>25</v>
      </c>
      <c r="I19" s="1">
        <v>45</v>
      </c>
      <c r="J19" s="2">
        <v>3</v>
      </c>
      <c r="K19" s="4">
        <f t="shared" si="1"/>
        <v>5</v>
      </c>
      <c r="L19" s="3">
        <f t="shared" si="0"/>
        <v>0.33333333333333331</v>
      </c>
      <c r="M19" s="31">
        <v>0.8</v>
      </c>
    </row>
    <row r="20" spans="2:13" x14ac:dyDescent="0.25">
      <c r="B20" s="105">
        <v>45339</v>
      </c>
      <c r="C20" s="97"/>
      <c r="D20" s="103">
        <v>0.34027777777777773</v>
      </c>
      <c r="E20" s="104"/>
      <c r="F20" s="103">
        <v>0.375</v>
      </c>
      <c r="G20" s="104"/>
      <c r="H20" s="1">
        <f>+H18</f>
        <v>38.75</v>
      </c>
      <c r="I20" s="1">
        <v>50</v>
      </c>
      <c r="J20" s="2">
        <v>2</v>
      </c>
      <c r="K20" s="4">
        <f t="shared" si="1"/>
        <v>4</v>
      </c>
      <c r="L20" s="3">
        <f t="shared" si="0"/>
        <v>0.38750000000000001</v>
      </c>
      <c r="M20" s="31">
        <v>0.8</v>
      </c>
    </row>
    <row r="21" spans="2:13" x14ac:dyDescent="0.25">
      <c r="B21" s="114">
        <v>45340</v>
      </c>
      <c r="C21" s="115"/>
      <c r="D21" s="116">
        <v>0.3263888888888889</v>
      </c>
      <c r="E21" s="117"/>
      <c r="F21" s="116">
        <v>0.35416666666666669</v>
      </c>
      <c r="G21" s="117"/>
      <c r="H21" s="5">
        <f>+H20</f>
        <v>38.75</v>
      </c>
      <c r="I21" s="5">
        <v>40</v>
      </c>
      <c r="J21" s="6">
        <v>2</v>
      </c>
      <c r="K21" s="7">
        <v>2</v>
      </c>
      <c r="L21" s="8">
        <f>+(J21/K21)*(H21/I21)</f>
        <v>0.96875</v>
      </c>
      <c r="M21" s="31">
        <v>0.8</v>
      </c>
    </row>
    <row r="22" spans="2:13" x14ac:dyDescent="0.25">
      <c r="B22" s="105">
        <v>45341</v>
      </c>
      <c r="C22" s="97"/>
      <c r="D22" s="103">
        <v>0.33680555555555558</v>
      </c>
      <c r="E22" s="104"/>
      <c r="F22" s="103">
        <v>0.36458333333333331</v>
      </c>
      <c r="G22" s="104"/>
      <c r="H22" s="1">
        <f>+H21</f>
        <v>38.75</v>
      </c>
      <c r="I22" s="1">
        <v>40</v>
      </c>
      <c r="J22" s="2">
        <v>2</v>
      </c>
      <c r="K22" s="4">
        <f t="shared" si="1"/>
        <v>4</v>
      </c>
      <c r="L22" s="3">
        <f t="shared" ref="L22:L60" si="2">+(J22/K22)*(H22/I22)</f>
        <v>0.484375</v>
      </c>
      <c r="M22" s="31">
        <v>0.8</v>
      </c>
    </row>
    <row r="23" spans="2:13" x14ac:dyDescent="0.25">
      <c r="B23" s="105">
        <v>45342</v>
      </c>
      <c r="C23" s="97"/>
      <c r="D23" s="103">
        <v>0.33611111111111108</v>
      </c>
      <c r="E23" s="104"/>
      <c r="F23" s="103">
        <v>0.3659722222222222</v>
      </c>
      <c r="G23" s="104"/>
      <c r="H23" s="1">
        <f>+H19</f>
        <v>25</v>
      </c>
      <c r="I23" s="1">
        <v>43</v>
      </c>
      <c r="J23" s="2">
        <v>3</v>
      </c>
      <c r="K23" s="4">
        <f t="shared" si="1"/>
        <v>5</v>
      </c>
      <c r="L23" s="3">
        <f t="shared" si="2"/>
        <v>0.34883720930232559</v>
      </c>
      <c r="M23" s="31">
        <v>0.8</v>
      </c>
    </row>
    <row r="24" spans="2:13" x14ac:dyDescent="0.25">
      <c r="B24" s="105">
        <v>45343</v>
      </c>
      <c r="C24" s="97"/>
      <c r="D24" s="103">
        <v>0.33611111111111114</v>
      </c>
      <c r="E24" s="104"/>
      <c r="F24" s="103">
        <v>0.37083333333333335</v>
      </c>
      <c r="G24" s="104"/>
      <c r="H24" s="1">
        <v>25</v>
      </c>
      <c r="I24" s="9">
        <v>50</v>
      </c>
      <c r="J24" s="2">
        <v>3</v>
      </c>
      <c r="K24" s="4">
        <f t="shared" si="1"/>
        <v>5</v>
      </c>
      <c r="L24" s="3">
        <f t="shared" si="2"/>
        <v>0.3</v>
      </c>
      <c r="M24" s="31">
        <v>0.8</v>
      </c>
    </row>
    <row r="25" spans="2:13" x14ac:dyDescent="0.25">
      <c r="B25" s="105">
        <v>45344</v>
      </c>
      <c r="C25" s="97"/>
      <c r="D25" s="103">
        <v>0.34375</v>
      </c>
      <c r="E25" s="104"/>
      <c r="F25" s="103">
        <v>0.36249999999999999</v>
      </c>
      <c r="G25" s="104"/>
      <c r="H25" s="10">
        <f>+H22</f>
        <v>38.75</v>
      </c>
      <c r="I25" s="1">
        <v>27</v>
      </c>
      <c r="J25" s="2">
        <v>3</v>
      </c>
      <c r="K25" s="4">
        <f t="shared" si="1"/>
        <v>5</v>
      </c>
      <c r="L25" s="3">
        <f t="shared" si="2"/>
        <v>0.86111111111111105</v>
      </c>
      <c r="M25" s="31">
        <v>0.8</v>
      </c>
    </row>
    <row r="26" spans="2:13" x14ac:dyDescent="0.25">
      <c r="B26" s="105">
        <v>45345</v>
      </c>
      <c r="C26" s="97"/>
      <c r="D26" s="103">
        <v>0.33750000000000002</v>
      </c>
      <c r="E26" s="104"/>
      <c r="F26" s="103">
        <v>0.3611111111111111</v>
      </c>
      <c r="G26" s="104"/>
      <c r="H26" s="10">
        <f>+H24</f>
        <v>25</v>
      </c>
      <c r="I26" s="1">
        <v>34</v>
      </c>
      <c r="J26" s="2">
        <v>3</v>
      </c>
      <c r="K26" s="4">
        <f t="shared" si="1"/>
        <v>5</v>
      </c>
      <c r="L26" s="3">
        <f t="shared" si="2"/>
        <v>0.44117647058823534</v>
      </c>
      <c r="M26" s="31">
        <v>0.8</v>
      </c>
    </row>
    <row r="27" spans="2:13" x14ac:dyDescent="0.25">
      <c r="B27" s="105">
        <v>45346</v>
      </c>
      <c r="C27" s="97"/>
      <c r="D27" s="103">
        <v>0.33541666666666664</v>
      </c>
      <c r="E27" s="104"/>
      <c r="F27" s="103">
        <v>0.375</v>
      </c>
      <c r="G27" s="104"/>
      <c r="H27" s="10">
        <f>+H26</f>
        <v>25</v>
      </c>
      <c r="I27" s="1">
        <v>57</v>
      </c>
      <c r="J27" s="2">
        <v>2</v>
      </c>
      <c r="K27" s="1">
        <v>4</v>
      </c>
      <c r="L27" s="3">
        <f t="shared" si="2"/>
        <v>0.21929824561403508</v>
      </c>
      <c r="M27" s="31">
        <v>0.8</v>
      </c>
    </row>
    <row r="28" spans="2:13" x14ac:dyDescent="0.25">
      <c r="B28" s="105">
        <v>45347</v>
      </c>
      <c r="C28" s="97"/>
      <c r="D28" s="103">
        <v>0.34375</v>
      </c>
      <c r="E28" s="104"/>
      <c r="F28" s="103">
        <v>0.37152777777777773</v>
      </c>
      <c r="G28" s="104"/>
      <c r="H28" s="11">
        <v>38.75</v>
      </c>
      <c r="I28" s="1">
        <v>40</v>
      </c>
      <c r="J28" s="2">
        <v>2</v>
      </c>
      <c r="K28" s="1">
        <v>4</v>
      </c>
      <c r="L28" s="3">
        <f t="shared" si="2"/>
        <v>0.484375</v>
      </c>
      <c r="M28" s="31">
        <v>0.8</v>
      </c>
    </row>
    <row r="29" spans="2:13" x14ac:dyDescent="0.25">
      <c r="B29" s="105">
        <v>45348</v>
      </c>
      <c r="C29" s="97"/>
      <c r="D29" s="103">
        <v>0.34027777777777779</v>
      </c>
      <c r="E29" s="104"/>
      <c r="F29" s="103">
        <v>0.36805555555555558</v>
      </c>
      <c r="G29" s="104"/>
      <c r="H29" s="1">
        <f>+H28</f>
        <v>38.75</v>
      </c>
      <c r="I29" s="9">
        <v>40</v>
      </c>
      <c r="J29" s="2">
        <v>3</v>
      </c>
      <c r="K29" s="4">
        <f>+J29+2</f>
        <v>5</v>
      </c>
      <c r="L29" s="3">
        <f t="shared" si="2"/>
        <v>0.58124999999999993</v>
      </c>
      <c r="M29" s="31">
        <v>0.8</v>
      </c>
    </row>
    <row r="30" spans="2:13" x14ac:dyDescent="0.25">
      <c r="B30" s="105">
        <v>45349</v>
      </c>
      <c r="C30" s="97"/>
      <c r="D30" s="103">
        <v>0.33819444444444446</v>
      </c>
      <c r="E30" s="104"/>
      <c r="F30" s="103">
        <v>0.36458333333333331</v>
      </c>
      <c r="G30" s="104"/>
      <c r="H30" s="1">
        <v>25</v>
      </c>
      <c r="I30" s="9">
        <v>38</v>
      </c>
      <c r="J30" s="2">
        <v>3</v>
      </c>
      <c r="K30" s="4">
        <f t="shared" ref="K30:K41" si="3">+J30+2</f>
        <v>5</v>
      </c>
      <c r="L30" s="3">
        <f t="shared" si="2"/>
        <v>0.39473684210526316</v>
      </c>
      <c r="M30" s="31">
        <v>0.8</v>
      </c>
    </row>
    <row r="31" spans="2:13" x14ac:dyDescent="0.25">
      <c r="B31" s="105">
        <v>45350</v>
      </c>
      <c r="C31" s="97"/>
      <c r="D31" s="103">
        <v>0.33611111111111114</v>
      </c>
      <c r="E31" s="104"/>
      <c r="F31" s="103">
        <v>0.375</v>
      </c>
      <c r="G31" s="104"/>
      <c r="H31" s="1">
        <f>+H29</f>
        <v>38.75</v>
      </c>
      <c r="I31" s="9">
        <v>56</v>
      </c>
      <c r="J31" s="2">
        <v>3</v>
      </c>
      <c r="K31" s="4">
        <f t="shared" si="3"/>
        <v>5</v>
      </c>
      <c r="L31" s="3">
        <f t="shared" si="2"/>
        <v>0.4151785714285714</v>
      </c>
      <c r="M31" s="31">
        <v>0.8</v>
      </c>
    </row>
    <row r="32" spans="2:13" x14ac:dyDescent="0.25">
      <c r="B32" s="105">
        <v>45351</v>
      </c>
      <c r="C32" s="97"/>
      <c r="D32" s="103">
        <v>0.33750000000000002</v>
      </c>
      <c r="E32" s="104"/>
      <c r="F32" s="103">
        <v>0.36458333333333331</v>
      </c>
      <c r="G32" s="104"/>
      <c r="H32" s="1">
        <f>+H29</f>
        <v>38.75</v>
      </c>
      <c r="I32" s="9">
        <v>39</v>
      </c>
      <c r="J32" s="2">
        <v>3</v>
      </c>
      <c r="K32" s="4">
        <f t="shared" si="3"/>
        <v>5</v>
      </c>
      <c r="L32" s="3">
        <f t="shared" si="2"/>
        <v>0.59615384615384615</v>
      </c>
      <c r="M32" s="31">
        <v>0.8</v>
      </c>
    </row>
    <row r="33" spans="2:13" x14ac:dyDescent="0.25">
      <c r="B33" s="105">
        <v>45352</v>
      </c>
      <c r="C33" s="97"/>
      <c r="D33" s="103">
        <v>0.34027777777777779</v>
      </c>
      <c r="E33" s="104"/>
      <c r="F33" s="103">
        <v>0.3611111111111111</v>
      </c>
      <c r="G33" s="104"/>
      <c r="H33" s="1">
        <f>+H30</f>
        <v>25</v>
      </c>
      <c r="I33" s="9">
        <v>30</v>
      </c>
      <c r="J33" s="2">
        <v>3</v>
      </c>
      <c r="K33" s="4">
        <f t="shared" si="3"/>
        <v>5</v>
      </c>
      <c r="L33" s="3">
        <f t="shared" si="2"/>
        <v>0.5</v>
      </c>
      <c r="M33" s="31">
        <v>0.8</v>
      </c>
    </row>
    <row r="34" spans="2:13" x14ac:dyDescent="0.25">
      <c r="B34" s="105">
        <v>45353</v>
      </c>
      <c r="C34" s="97"/>
      <c r="D34" s="103">
        <v>0.33194444444444443</v>
      </c>
      <c r="E34" s="104"/>
      <c r="F34" s="103">
        <v>0.37638888888888888</v>
      </c>
      <c r="G34" s="104"/>
      <c r="H34" s="1">
        <f>+H32</f>
        <v>38.75</v>
      </c>
      <c r="I34" s="9">
        <v>60</v>
      </c>
      <c r="J34" s="2">
        <v>3</v>
      </c>
      <c r="K34" s="4">
        <f t="shared" si="3"/>
        <v>5</v>
      </c>
      <c r="L34" s="3">
        <f t="shared" si="2"/>
        <v>0.38750000000000001</v>
      </c>
      <c r="M34" s="31">
        <v>0.8</v>
      </c>
    </row>
    <row r="35" spans="2:13" x14ac:dyDescent="0.25">
      <c r="B35" s="105">
        <v>45354</v>
      </c>
      <c r="C35" s="97"/>
      <c r="D35" s="103">
        <v>0.33611111111111114</v>
      </c>
      <c r="E35" s="104"/>
      <c r="F35" s="103">
        <v>0.37152777777777773</v>
      </c>
      <c r="G35" s="104"/>
      <c r="H35" s="1">
        <f>+H34</f>
        <v>38.75</v>
      </c>
      <c r="I35" s="9">
        <v>51</v>
      </c>
      <c r="J35" s="2">
        <v>2</v>
      </c>
      <c r="K35" s="4">
        <f t="shared" si="3"/>
        <v>4</v>
      </c>
      <c r="L35" s="3">
        <f t="shared" si="2"/>
        <v>0.37990196078431371</v>
      </c>
      <c r="M35" s="31">
        <v>0.8</v>
      </c>
    </row>
    <row r="36" spans="2:13" x14ac:dyDescent="0.25">
      <c r="B36" s="105">
        <v>45355</v>
      </c>
      <c r="C36" s="97"/>
      <c r="D36" s="103">
        <v>0.33680555555555558</v>
      </c>
      <c r="E36" s="104"/>
      <c r="F36" s="103">
        <v>0.375</v>
      </c>
      <c r="G36" s="104"/>
      <c r="H36" s="1">
        <f>+H35</f>
        <v>38.75</v>
      </c>
      <c r="I36" s="9">
        <v>55</v>
      </c>
      <c r="J36" s="2">
        <v>3</v>
      </c>
      <c r="K36" s="4">
        <f t="shared" si="3"/>
        <v>5</v>
      </c>
      <c r="L36" s="3">
        <f t="shared" si="2"/>
        <v>0.42272727272727273</v>
      </c>
      <c r="M36" s="31">
        <v>0.8</v>
      </c>
    </row>
    <row r="37" spans="2:13" x14ac:dyDescent="0.25">
      <c r="B37" s="105">
        <v>45356</v>
      </c>
      <c r="C37" s="97"/>
      <c r="D37" s="103">
        <v>0.33819444444444446</v>
      </c>
      <c r="E37" s="104"/>
      <c r="F37" s="103">
        <v>0.375</v>
      </c>
      <c r="G37" s="104"/>
      <c r="H37" s="1">
        <f>+H33</f>
        <v>25</v>
      </c>
      <c r="I37" s="9">
        <v>53</v>
      </c>
      <c r="J37" s="2">
        <v>3</v>
      </c>
      <c r="K37" s="4">
        <f t="shared" si="3"/>
        <v>5</v>
      </c>
      <c r="L37" s="3">
        <f t="shared" si="2"/>
        <v>0.28301886792452829</v>
      </c>
      <c r="M37" s="31">
        <v>0.8</v>
      </c>
    </row>
    <row r="38" spans="2:13" x14ac:dyDescent="0.25">
      <c r="B38" s="105">
        <v>45357</v>
      </c>
      <c r="C38" s="97"/>
      <c r="D38" s="103">
        <v>0.34027777777777779</v>
      </c>
      <c r="E38" s="104"/>
      <c r="F38" s="103">
        <v>0.36805555555555558</v>
      </c>
      <c r="G38" s="104"/>
      <c r="H38" s="1">
        <f>+H36</f>
        <v>38.75</v>
      </c>
      <c r="I38" s="9">
        <v>40</v>
      </c>
      <c r="J38" s="2">
        <v>3</v>
      </c>
      <c r="K38" s="4">
        <f t="shared" si="3"/>
        <v>5</v>
      </c>
      <c r="L38" s="3">
        <f t="shared" si="2"/>
        <v>0.58124999999999993</v>
      </c>
      <c r="M38" s="31">
        <v>0.8</v>
      </c>
    </row>
    <row r="39" spans="2:13" x14ac:dyDescent="0.25">
      <c r="B39" s="105">
        <v>45358</v>
      </c>
      <c r="C39" s="97"/>
      <c r="D39" s="103">
        <v>1.3333333333333333</v>
      </c>
      <c r="E39" s="104"/>
      <c r="F39" s="103">
        <v>0.36458333333333331</v>
      </c>
      <c r="G39" s="104"/>
      <c r="H39" s="1">
        <f>+H38</f>
        <v>38.75</v>
      </c>
      <c r="I39" s="9">
        <v>45</v>
      </c>
      <c r="J39" s="2">
        <v>3</v>
      </c>
      <c r="K39" s="4">
        <f t="shared" si="3"/>
        <v>5</v>
      </c>
      <c r="L39" s="3">
        <f t="shared" si="2"/>
        <v>0.51666666666666672</v>
      </c>
      <c r="M39" s="31">
        <v>0.8</v>
      </c>
    </row>
    <row r="40" spans="2:13" x14ac:dyDescent="0.25">
      <c r="B40" s="105">
        <v>45359</v>
      </c>
      <c r="C40" s="97"/>
      <c r="D40" s="103">
        <v>1.3333333333333333</v>
      </c>
      <c r="E40" s="104"/>
      <c r="F40" s="103">
        <v>0.3659722222222222</v>
      </c>
      <c r="G40" s="104"/>
      <c r="H40" s="1">
        <f>+H37</f>
        <v>25</v>
      </c>
      <c r="I40" s="9">
        <v>47</v>
      </c>
      <c r="J40" s="2">
        <v>3</v>
      </c>
      <c r="K40" s="4">
        <f t="shared" si="3"/>
        <v>5</v>
      </c>
      <c r="L40" s="3">
        <f t="shared" si="2"/>
        <v>0.31914893617021273</v>
      </c>
      <c r="M40" s="31">
        <v>0.8</v>
      </c>
    </row>
    <row r="41" spans="2:13" x14ac:dyDescent="0.25">
      <c r="B41" s="105">
        <v>45360</v>
      </c>
      <c r="C41" s="97"/>
      <c r="D41" s="103">
        <v>1.3340277777777778</v>
      </c>
      <c r="E41" s="104"/>
      <c r="F41" s="103">
        <v>0.37083333333333335</v>
      </c>
      <c r="G41" s="104"/>
      <c r="H41" s="1">
        <f>+H39</f>
        <v>38.75</v>
      </c>
      <c r="I41" s="9">
        <v>53</v>
      </c>
      <c r="J41" s="2">
        <v>2</v>
      </c>
      <c r="K41" s="4">
        <f t="shared" si="3"/>
        <v>4</v>
      </c>
      <c r="L41" s="3">
        <f t="shared" si="2"/>
        <v>0.36556603773584906</v>
      </c>
      <c r="M41" s="31">
        <v>0.8</v>
      </c>
    </row>
    <row r="42" spans="2:13" x14ac:dyDescent="0.25">
      <c r="B42" s="105">
        <v>45361</v>
      </c>
      <c r="C42" s="97"/>
      <c r="D42" s="103">
        <v>1.33125</v>
      </c>
      <c r="E42" s="104"/>
      <c r="F42" s="103">
        <v>0.36249999999999999</v>
      </c>
      <c r="G42" s="104"/>
      <c r="H42" s="1">
        <f>+H41</f>
        <v>38.75</v>
      </c>
      <c r="I42" s="9">
        <v>45</v>
      </c>
      <c r="J42" s="2">
        <v>2</v>
      </c>
      <c r="K42" s="4">
        <v>2</v>
      </c>
      <c r="L42" s="3">
        <f t="shared" si="2"/>
        <v>0.86111111111111116</v>
      </c>
      <c r="M42" s="31">
        <v>0.8</v>
      </c>
    </row>
    <row r="43" spans="2:13" x14ac:dyDescent="0.25">
      <c r="B43" s="105">
        <v>45362</v>
      </c>
      <c r="C43" s="97"/>
      <c r="D43" s="103">
        <v>1.3333333333333333</v>
      </c>
      <c r="E43" s="104"/>
      <c r="F43" s="103">
        <v>0.3611111111111111</v>
      </c>
      <c r="G43" s="104"/>
      <c r="H43" s="1">
        <f>+H42</f>
        <v>38.75</v>
      </c>
      <c r="I43" s="9">
        <v>40</v>
      </c>
      <c r="J43" s="2">
        <v>2</v>
      </c>
      <c r="K43" s="4">
        <f>+J43+2</f>
        <v>4</v>
      </c>
      <c r="L43" s="3">
        <f t="shared" si="2"/>
        <v>0.484375</v>
      </c>
      <c r="M43" s="31">
        <v>0.8</v>
      </c>
    </row>
    <row r="44" spans="2:13" x14ac:dyDescent="0.25">
      <c r="B44" s="105">
        <v>45363</v>
      </c>
      <c r="C44" s="97"/>
      <c r="D44" s="103">
        <v>1.3430555555555554</v>
      </c>
      <c r="E44" s="104"/>
      <c r="F44" s="103">
        <v>0.375</v>
      </c>
      <c r="G44" s="104"/>
      <c r="H44" s="1">
        <f>+H40</f>
        <v>25</v>
      </c>
      <c r="I44" s="9">
        <v>46</v>
      </c>
      <c r="J44" s="2">
        <v>3</v>
      </c>
      <c r="K44" s="4">
        <f>+J44+2</f>
        <v>5</v>
      </c>
      <c r="L44" s="3">
        <f t="shared" si="2"/>
        <v>0.32608695652173908</v>
      </c>
      <c r="M44" s="31">
        <v>0.8</v>
      </c>
    </row>
    <row r="45" spans="2:13" x14ac:dyDescent="0.25">
      <c r="B45" s="105">
        <v>45364</v>
      </c>
      <c r="C45" s="97"/>
      <c r="D45" s="103">
        <v>1.3374999999999999</v>
      </c>
      <c r="E45" s="104"/>
      <c r="F45" s="103">
        <v>0.37152777777777773</v>
      </c>
      <c r="G45" s="104"/>
      <c r="H45" s="1">
        <f>+H41</f>
        <v>38.75</v>
      </c>
      <c r="I45" s="9">
        <v>49</v>
      </c>
      <c r="J45" s="2">
        <v>3</v>
      </c>
      <c r="K45" s="1">
        <v>4</v>
      </c>
      <c r="L45" s="3">
        <f t="shared" si="2"/>
        <v>0.59311224489795922</v>
      </c>
      <c r="M45" s="31">
        <v>0.8</v>
      </c>
    </row>
    <row r="46" spans="2:13" x14ac:dyDescent="0.25">
      <c r="B46" s="105">
        <v>45365</v>
      </c>
      <c r="C46" s="97"/>
      <c r="D46" s="103">
        <v>1.3361111111111112</v>
      </c>
      <c r="E46" s="104"/>
      <c r="F46" s="103">
        <v>0.36805555555555558</v>
      </c>
      <c r="G46" s="104"/>
      <c r="H46" s="1">
        <f>+H42</f>
        <v>38.75</v>
      </c>
      <c r="I46" s="9">
        <v>46</v>
      </c>
      <c r="J46" s="2">
        <v>3</v>
      </c>
      <c r="K46" s="1">
        <v>4</v>
      </c>
      <c r="L46" s="3">
        <f t="shared" si="2"/>
        <v>0.63179347826086951</v>
      </c>
      <c r="M46" s="31">
        <v>0.8</v>
      </c>
    </row>
    <row r="47" spans="2:13" x14ac:dyDescent="0.25">
      <c r="B47" s="112">
        <v>45366</v>
      </c>
      <c r="C47" s="113"/>
      <c r="D47" s="12" t="s">
        <v>11</v>
      </c>
      <c r="E47" s="13"/>
      <c r="F47" s="13"/>
      <c r="G47" s="13"/>
      <c r="H47" s="13"/>
      <c r="I47" s="13"/>
      <c r="J47" s="13"/>
      <c r="K47" s="13"/>
      <c r="L47" s="14"/>
      <c r="M47" s="31">
        <v>0.8</v>
      </c>
    </row>
    <row r="48" spans="2:13" x14ac:dyDescent="0.25">
      <c r="B48" s="105">
        <v>45367</v>
      </c>
      <c r="C48" s="97"/>
      <c r="D48" s="103">
        <v>1.3402777777777777</v>
      </c>
      <c r="E48" s="104"/>
      <c r="F48" s="103">
        <v>0.375</v>
      </c>
      <c r="G48" s="104"/>
      <c r="H48" s="1">
        <v>38.75</v>
      </c>
      <c r="I48" s="9">
        <v>50</v>
      </c>
      <c r="J48" s="2">
        <v>2</v>
      </c>
      <c r="K48" s="1">
        <v>4</v>
      </c>
      <c r="L48" s="3">
        <f t="shared" si="2"/>
        <v>0.38750000000000001</v>
      </c>
      <c r="M48" s="31">
        <v>0.8</v>
      </c>
    </row>
    <row r="49" spans="2:13" x14ac:dyDescent="0.25">
      <c r="B49" s="105">
        <v>45368</v>
      </c>
      <c r="C49" s="97"/>
      <c r="D49" s="103">
        <v>1.3381944444444445</v>
      </c>
      <c r="E49" s="104"/>
      <c r="F49" s="103">
        <v>0.36458333333333331</v>
      </c>
      <c r="G49" s="104"/>
      <c r="H49" s="1">
        <f>+H48</f>
        <v>38.75</v>
      </c>
      <c r="I49" s="9">
        <v>38</v>
      </c>
      <c r="J49" s="2">
        <v>2</v>
      </c>
      <c r="K49" s="1">
        <v>4</v>
      </c>
      <c r="L49" s="3">
        <f t="shared" si="2"/>
        <v>0.50986842105263153</v>
      </c>
      <c r="M49" s="31">
        <v>0.8</v>
      </c>
    </row>
    <row r="50" spans="2:13" x14ac:dyDescent="0.25">
      <c r="B50" s="105">
        <v>45369</v>
      </c>
      <c r="C50" s="97"/>
      <c r="D50" s="103">
        <v>1.3374999999999999</v>
      </c>
      <c r="E50" s="104"/>
      <c r="F50" s="103">
        <v>0.3611111111111111</v>
      </c>
      <c r="G50" s="104"/>
      <c r="H50" s="1">
        <v>25</v>
      </c>
      <c r="I50" s="9">
        <v>36</v>
      </c>
      <c r="J50" s="2">
        <v>3</v>
      </c>
      <c r="K50" s="1">
        <v>4</v>
      </c>
      <c r="L50" s="3">
        <f t="shared" si="2"/>
        <v>0.52083333333333326</v>
      </c>
      <c r="M50" s="31">
        <v>0.8</v>
      </c>
    </row>
    <row r="51" spans="2:13" x14ac:dyDescent="0.25">
      <c r="B51" s="105">
        <v>45370</v>
      </c>
      <c r="C51" s="97"/>
      <c r="D51" s="103">
        <v>1.3381944444444445</v>
      </c>
      <c r="E51" s="104"/>
      <c r="F51" s="103">
        <v>0.37638888888888888</v>
      </c>
      <c r="G51" s="104"/>
      <c r="H51" s="1">
        <f>+H49</f>
        <v>38.75</v>
      </c>
      <c r="I51" s="9">
        <v>55</v>
      </c>
      <c r="J51" s="2">
        <v>3</v>
      </c>
      <c r="K51" s="1">
        <v>4</v>
      </c>
      <c r="L51" s="3">
        <f t="shared" si="2"/>
        <v>0.52840909090909094</v>
      </c>
      <c r="M51" s="31">
        <v>0.8</v>
      </c>
    </row>
    <row r="52" spans="2:13" x14ac:dyDescent="0.25">
      <c r="B52" s="105">
        <v>45371</v>
      </c>
      <c r="C52" s="97"/>
      <c r="D52" s="103">
        <v>1.3361111111111112</v>
      </c>
      <c r="E52" s="104"/>
      <c r="F52" s="103">
        <v>0.37152777777777773</v>
      </c>
      <c r="G52" s="104"/>
      <c r="H52" s="1">
        <f>+H49</f>
        <v>38.75</v>
      </c>
      <c r="I52" s="9">
        <v>51</v>
      </c>
      <c r="J52" s="2">
        <v>3</v>
      </c>
      <c r="K52" s="1">
        <v>4</v>
      </c>
      <c r="L52" s="3">
        <f t="shared" si="2"/>
        <v>0.56985294117647056</v>
      </c>
      <c r="M52" s="31">
        <v>0.8</v>
      </c>
    </row>
    <row r="53" spans="2:13" x14ac:dyDescent="0.25">
      <c r="B53" s="105">
        <v>45372</v>
      </c>
      <c r="C53" s="97"/>
      <c r="D53" s="103">
        <v>1.3333333333333333</v>
      </c>
      <c r="E53" s="104"/>
      <c r="F53" s="103">
        <v>0.375</v>
      </c>
      <c r="G53" s="104"/>
      <c r="H53" s="1">
        <f>+H50</f>
        <v>25</v>
      </c>
      <c r="I53" s="9">
        <v>60</v>
      </c>
      <c r="J53" s="2">
        <v>3</v>
      </c>
      <c r="K53" s="1">
        <v>4</v>
      </c>
      <c r="L53" s="3">
        <f t="shared" si="2"/>
        <v>0.3125</v>
      </c>
      <c r="M53" s="31">
        <v>0.8</v>
      </c>
    </row>
    <row r="54" spans="2:13" x14ac:dyDescent="0.25">
      <c r="B54" s="105">
        <v>45373</v>
      </c>
      <c r="C54" s="97"/>
      <c r="D54" s="103">
        <v>1.3333333333333333</v>
      </c>
      <c r="E54" s="104"/>
      <c r="F54" s="103">
        <v>0.375</v>
      </c>
      <c r="G54" s="104"/>
      <c r="H54" s="1">
        <f>+H52</f>
        <v>38.75</v>
      </c>
      <c r="I54" s="9">
        <v>60</v>
      </c>
      <c r="J54" s="2">
        <v>3</v>
      </c>
      <c r="K54" s="1">
        <v>4</v>
      </c>
      <c r="L54" s="3">
        <f t="shared" si="2"/>
        <v>0.484375</v>
      </c>
      <c r="M54" s="31">
        <v>0.8</v>
      </c>
    </row>
    <row r="55" spans="2:13" x14ac:dyDescent="0.25">
      <c r="B55" s="105">
        <v>45374</v>
      </c>
      <c r="C55" s="97"/>
      <c r="D55" s="103">
        <v>1.3354166666666667</v>
      </c>
      <c r="E55" s="104"/>
      <c r="F55" s="103">
        <v>0.3611111111111111</v>
      </c>
      <c r="G55" s="104"/>
      <c r="H55" s="1">
        <f>+H54</f>
        <v>38.75</v>
      </c>
      <c r="I55" s="9">
        <v>37</v>
      </c>
      <c r="J55" s="2">
        <v>3</v>
      </c>
      <c r="K55" s="1">
        <v>4</v>
      </c>
      <c r="L55" s="3">
        <f>+(J55/K55)*(H55/I55)</f>
        <v>0.78547297297297303</v>
      </c>
      <c r="M55" s="31">
        <v>0.8</v>
      </c>
    </row>
    <row r="56" spans="2:13" x14ac:dyDescent="0.25">
      <c r="B56" s="105">
        <v>45375</v>
      </c>
      <c r="C56" s="97"/>
      <c r="D56" s="103">
        <v>1.3361111111111112</v>
      </c>
      <c r="E56" s="104"/>
      <c r="F56" s="103">
        <v>0.36458333333333331</v>
      </c>
      <c r="G56" s="104"/>
      <c r="H56" s="1">
        <f>+H55</f>
        <v>38.75</v>
      </c>
      <c r="I56" s="9">
        <v>41</v>
      </c>
      <c r="J56" s="2">
        <v>2</v>
      </c>
      <c r="K56" s="1">
        <v>4</v>
      </c>
      <c r="L56" s="3">
        <f t="shared" si="2"/>
        <v>0.47256097560975607</v>
      </c>
      <c r="M56" s="31">
        <v>0.8</v>
      </c>
    </row>
    <row r="57" spans="2:13" x14ac:dyDescent="0.25">
      <c r="B57" s="101">
        <v>45376</v>
      </c>
      <c r="C57" s="102"/>
      <c r="D57" s="103">
        <v>1.3361111111111112</v>
      </c>
      <c r="E57" s="104"/>
      <c r="F57" s="103">
        <v>0.375</v>
      </c>
      <c r="G57" s="104"/>
      <c r="H57" s="1">
        <f>+H56</f>
        <v>38.75</v>
      </c>
      <c r="I57" s="9">
        <v>56</v>
      </c>
      <c r="J57" s="2">
        <v>3</v>
      </c>
      <c r="K57" s="4">
        <f>+J57+2</f>
        <v>5</v>
      </c>
      <c r="L57" s="3">
        <f t="shared" si="2"/>
        <v>0.4151785714285714</v>
      </c>
      <c r="M57" s="31">
        <v>0.8</v>
      </c>
    </row>
    <row r="58" spans="2:13" x14ac:dyDescent="0.25">
      <c r="B58" s="101">
        <v>45377</v>
      </c>
      <c r="C58" s="102"/>
      <c r="D58" s="103">
        <v>1.3402777777777777</v>
      </c>
      <c r="E58" s="104"/>
      <c r="F58" s="103">
        <v>0.375</v>
      </c>
      <c r="G58" s="104"/>
      <c r="H58" s="1">
        <f>+H54</f>
        <v>38.75</v>
      </c>
      <c r="I58" s="9">
        <v>50</v>
      </c>
      <c r="J58" s="2">
        <v>3</v>
      </c>
      <c r="K58" s="4">
        <f>+J58+2</f>
        <v>5</v>
      </c>
      <c r="L58" s="3">
        <f t="shared" si="2"/>
        <v>0.46499999999999997</v>
      </c>
      <c r="M58" s="31">
        <v>0.8</v>
      </c>
    </row>
    <row r="59" spans="2:13" x14ac:dyDescent="0.25">
      <c r="B59" s="101">
        <v>45378</v>
      </c>
      <c r="C59" s="102"/>
      <c r="D59" s="103">
        <v>1.3402777777777777</v>
      </c>
      <c r="E59" s="104"/>
      <c r="F59" s="103">
        <v>0.375</v>
      </c>
      <c r="G59" s="104"/>
      <c r="H59" s="1">
        <f>+H55</f>
        <v>38.75</v>
      </c>
      <c r="I59" s="9">
        <v>50</v>
      </c>
      <c r="J59" s="2">
        <v>3</v>
      </c>
      <c r="K59" s="4">
        <f>+J59+2</f>
        <v>5</v>
      </c>
      <c r="L59" s="3">
        <f t="shared" si="2"/>
        <v>0.46499999999999997</v>
      </c>
      <c r="M59" s="31">
        <v>0.8</v>
      </c>
    </row>
    <row r="60" spans="2:13" x14ac:dyDescent="0.25">
      <c r="B60" s="101">
        <v>45379</v>
      </c>
      <c r="C60" s="102"/>
      <c r="D60" s="103">
        <v>1.3430555555555554</v>
      </c>
      <c r="E60" s="104"/>
      <c r="F60" s="103">
        <v>0.375</v>
      </c>
      <c r="G60" s="104"/>
      <c r="H60" s="1">
        <f>+H56</f>
        <v>38.75</v>
      </c>
      <c r="I60" s="9">
        <v>46</v>
      </c>
      <c r="J60" s="2">
        <v>3</v>
      </c>
      <c r="K60" s="4">
        <f>+J60+2</f>
        <v>5</v>
      </c>
      <c r="L60" s="3">
        <f t="shared" si="2"/>
        <v>0.50543478260869557</v>
      </c>
      <c r="M60" s="31">
        <v>0.8</v>
      </c>
    </row>
    <row r="61" spans="2:13" x14ac:dyDescent="0.25">
      <c r="B61" s="15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31">
        <v>0.8</v>
      </c>
    </row>
    <row r="62" spans="2:13" x14ac:dyDescent="0.25">
      <c r="B62" s="101">
        <v>45381</v>
      </c>
      <c r="C62" s="102"/>
      <c r="D62" s="103">
        <v>1.338888888888889</v>
      </c>
      <c r="E62" s="104"/>
      <c r="F62" s="103">
        <v>0.37361111111111112</v>
      </c>
      <c r="G62" s="104"/>
      <c r="H62" s="1">
        <f>+H58</f>
        <v>38.75</v>
      </c>
      <c r="I62" s="9">
        <v>50</v>
      </c>
      <c r="J62" s="2">
        <v>3</v>
      </c>
      <c r="K62" s="4">
        <f>+J62+2</f>
        <v>5</v>
      </c>
      <c r="L62" s="3">
        <f>+(J62/K62)*(H62/I62)</f>
        <v>0.46499999999999997</v>
      </c>
      <c r="M62" s="31">
        <v>0.8</v>
      </c>
    </row>
    <row r="63" spans="2:13" x14ac:dyDescent="0.25">
      <c r="B63" s="101">
        <v>45382</v>
      </c>
      <c r="C63" s="102"/>
      <c r="D63" s="103">
        <v>2.3381944444444445</v>
      </c>
      <c r="E63" s="104"/>
      <c r="F63" s="103">
        <v>0.36666666666666664</v>
      </c>
      <c r="G63" s="104"/>
      <c r="H63" s="1">
        <f>+H62</f>
        <v>38.75</v>
      </c>
      <c r="I63" s="9">
        <v>41</v>
      </c>
      <c r="J63" s="2">
        <v>3</v>
      </c>
      <c r="K63" s="4">
        <f>+J63+2</f>
        <v>5</v>
      </c>
      <c r="L63" s="3">
        <f>+(J63/K63)*(H63/I63)</f>
        <v>0.56707317073170727</v>
      </c>
      <c r="M63" s="31">
        <v>0.8</v>
      </c>
    </row>
    <row r="64" spans="2:13" x14ac:dyDescent="0.25">
      <c r="B64" s="105">
        <v>45383</v>
      </c>
      <c r="C64" s="97"/>
      <c r="D64" s="18"/>
      <c r="E64" s="19"/>
      <c r="F64" s="19"/>
      <c r="G64" s="20"/>
      <c r="H64" s="1"/>
      <c r="I64" s="9"/>
      <c r="J64" s="3"/>
      <c r="K64" s="3"/>
      <c r="L64" s="3"/>
      <c r="M64" s="31">
        <v>0.8</v>
      </c>
    </row>
    <row r="65" spans="2:13" x14ac:dyDescent="0.25">
      <c r="B65" s="21"/>
      <c r="C65" s="22"/>
      <c r="D65" s="18"/>
      <c r="E65" s="19"/>
      <c r="F65" s="19"/>
      <c r="G65" s="20"/>
      <c r="H65" s="10"/>
      <c r="I65" s="9"/>
      <c r="J65" s="3"/>
      <c r="K65" s="3"/>
      <c r="L65" s="3">
        <f>+AVERAGE(L62:L63,L48:L60,L7:L46)</f>
        <v>0.47767334871641148</v>
      </c>
      <c r="M65" s="31">
        <v>0.8</v>
      </c>
    </row>
    <row r="66" spans="2:13" x14ac:dyDescent="0.25">
      <c r="B66" s="105"/>
      <c r="C66" s="97"/>
      <c r="D66" s="18"/>
      <c r="E66" s="19"/>
      <c r="F66" s="19"/>
      <c r="G66" s="20"/>
      <c r="H66" s="10"/>
      <c r="I66" s="9"/>
      <c r="J66" s="2"/>
      <c r="K66" s="4"/>
      <c r="L66" s="3"/>
      <c r="M66" s="31">
        <v>0.8</v>
      </c>
    </row>
    <row r="67" spans="2:13" x14ac:dyDescent="0.25">
      <c r="B67" s="91" t="s">
        <v>12</v>
      </c>
      <c r="C67" s="92"/>
      <c r="D67" s="106"/>
      <c r="E67" s="107"/>
      <c r="F67" s="107"/>
      <c r="G67" s="108"/>
      <c r="H67" s="91" t="s">
        <v>13</v>
      </c>
      <c r="I67" s="92"/>
      <c r="J67" s="95"/>
      <c r="K67" s="95"/>
      <c r="L67" s="95"/>
      <c r="M67" s="30"/>
    </row>
    <row r="68" spans="2:13" x14ac:dyDescent="0.25">
      <c r="B68" s="93"/>
      <c r="C68" s="94"/>
      <c r="D68" s="109"/>
      <c r="E68" s="110"/>
      <c r="F68" s="110"/>
      <c r="G68" s="111"/>
      <c r="H68" s="93"/>
      <c r="I68" s="94"/>
      <c r="J68" s="95"/>
      <c r="K68" s="95"/>
      <c r="L68" s="95"/>
      <c r="M68" s="30"/>
    </row>
    <row r="69" spans="2:13" x14ac:dyDescent="0.25">
      <c r="B69" s="96" t="s">
        <v>14</v>
      </c>
      <c r="C69" s="97"/>
      <c r="D69" s="98"/>
      <c r="E69" s="99"/>
      <c r="F69" s="99"/>
      <c r="G69" s="100"/>
      <c r="H69" s="96" t="s">
        <v>14</v>
      </c>
      <c r="I69" s="97"/>
      <c r="J69" s="98"/>
      <c r="K69" s="99"/>
      <c r="L69" s="100"/>
      <c r="M69" s="30"/>
    </row>
    <row r="72" spans="2:13" x14ac:dyDescent="0.25">
      <c r="E72" s="23"/>
      <c r="F72" t="s">
        <v>15</v>
      </c>
    </row>
    <row r="73" spans="2:13" x14ac:dyDescent="0.25">
      <c r="E73" s="24"/>
      <c r="F73" t="s">
        <v>16</v>
      </c>
    </row>
    <row r="74" spans="2:13" x14ac:dyDescent="0.25">
      <c r="E74" s="25"/>
      <c r="F74" t="s">
        <v>17</v>
      </c>
    </row>
  </sheetData>
  <mergeCells count="188">
    <mergeCell ref="B1:C4"/>
    <mergeCell ref="B9:C9"/>
    <mergeCell ref="D9:E9"/>
    <mergeCell ref="F9:G9"/>
    <mergeCell ref="B10:C10"/>
    <mergeCell ref="D10:E10"/>
    <mergeCell ref="F10:G10"/>
    <mergeCell ref="K5:K6"/>
    <mergeCell ref="L5:L6"/>
    <mergeCell ref="B7:C7"/>
    <mergeCell ref="D7:E7"/>
    <mergeCell ref="F7:G7"/>
    <mergeCell ref="B8:C8"/>
    <mergeCell ref="D8:E8"/>
    <mergeCell ref="F8:G8"/>
    <mergeCell ref="B5:C6"/>
    <mergeCell ref="D5:E6"/>
    <mergeCell ref="F5:G6"/>
    <mergeCell ref="H5:H6"/>
    <mergeCell ref="I5:I6"/>
    <mergeCell ref="J5:J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21:C21"/>
    <mergeCell ref="D21:E21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B25:C25"/>
    <mergeCell ref="D25:E25"/>
    <mergeCell ref="F25:G25"/>
    <mergeCell ref="B26:C26"/>
    <mergeCell ref="D26:E26"/>
    <mergeCell ref="F26:G26"/>
    <mergeCell ref="B23:C23"/>
    <mergeCell ref="D23:E23"/>
    <mergeCell ref="F23:G23"/>
    <mergeCell ref="B24:C24"/>
    <mergeCell ref="D24:E24"/>
    <mergeCell ref="F24:G24"/>
    <mergeCell ref="B29:C29"/>
    <mergeCell ref="D29:E29"/>
    <mergeCell ref="F29:G29"/>
    <mergeCell ref="B30:C30"/>
    <mergeCell ref="D30:E30"/>
    <mergeCell ref="F30:G30"/>
    <mergeCell ref="B27:C27"/>
    <mergeCell ref="D27:E27"/>
    <mergeCell ref="F27:G27"/>
    <mergeCell ref="B28:C28"/>
    <mergeCell ref="D28:E28"/>
    <mergeCell ref="F28:G28"/>
    <mergeCell ref="B33:C33"/>
    <mergeCell ref="D33:E33"/>
    <mergeCell ref="F33:G33"/>
    <mergeCell ref="B34:C34"/>
    <mergeCell ref="D34:E34"/>
    <mergeCell ref="F34:G34"/>
    <mergeCell ref="B31:C31"/>
    <mergeCell ref="D31:E31"/>
    <mergeCell ref="F31:G31"/>
    <mergeCell ref="B32:C32"/>
    <mergeCell ref="D32:E32"/>
    <mergeCell ref="F32:G32"/>
    <mergeCell ref="B37:C37"/>
    <mergeCell ref="D37:E37"/>
    <mergeCell ref="F37:G37"/>
    <mergeCell ref="B38:C38"/>
    <mergeCell ref="D38:E38"/>
    <mergeCell ref="F38:G38"/>
    <mergeCell ref="B35:C35"/>
    <mergeCell ref="D35:E35"/>
    <mergeCell ref="F35:G35"/>
    <mergeCell ref="B36:C36"/>
    <mergeCell ref="D36:E36"/>
    <mergeCell ref="F36:G36"/>
    <mergeCell ref="B41:C41"/>
    <mergeCell ref="D41:E41"/>
    <mergeCell ref="F41:G41"/>
    <mergeCell ref="B42:C42"/>
    <mergeCell ref="D42:E42"/>
    <mergeCell ref="F42:G42"/>
    <mergeCell ref="B39:C39"/>
    <mergeCell ref="D39:E39"/>
    <mergeCell ref="F39:G39"/>
    <mergeCell ref="B40:C40"/>
    <mergeCell ref="D40:E40"/>
    <mergeCell ref="F40:G40"/>
    <mergeCell ref="B45:C45"/>
    <mergeCell ref="D45:E45"/>
    <mergeCell ref="F45:G45"/>
    <mergeCell ref="B46:C46"/>
    <mergeCell ref="D46:E46"/>
    <mergeCell ref="F46:G46"/>
    <mergeCell ref="B43:C43"/>
    <mergeCell ref="D43:E43"/>
    <mergeCell ref="F43:G43"/>
    <mergeCell ref="B44:C44"/>
    <mergeCell ref="D44:E44"/>
    <mergeCell ref="F44:G44"/>
    <mergeCell ref="B50:C50"/>
    <mergeCell ref="D50:E50"/>
    <mergeCell ref="F50:G50"/>
    <mergeCell ref="B51:C51"/>
    <mergeCell ref="D51:E51"/>
    <mergeCell ref="F51:G51"/>
    <mergeCell ref="B47:C47"/>
    <mergeCell ref="B48:C48"/>
    <mergeCell ref="D48:E48"/>
    <mergeCell ref="F48:G48"/>
    <mergeCell ref="B49:C49"/>
    <mergeCell ref="D49:E49"/>
    <mergeCell ref="F49:G49"/>
    <mergeCell ref="B54:C54"/>
    <mergeCell ref="D54:E54"/>
    <mergeCell ref="F54:G54"/>
    <mergeCell ref="B55:C55"/>
    <mergeCell ref="D55:E55"/>
    <mergeCell ref="F55:G55"/>
    <mergeCell ref="B52:C52"/>
    <mergeCell ref="D52:E52"/>
    <mergeCell ref="F52:G52"/>
    <mergeCell ref="B53:C53"/>
    <mergeCell ref="D53:E53"/>
    <mergeCell ref="F53:G53"/>
    <mergeCell ref="F58:G58"/>
    <mergeCell ref="B59:C59"/>
    <mergeCell ref="D59:E59"/>
    <mergeCell ref="F59:G59"/>
    <mergeCell ref="B56:C56"/>
    <mergeCell ref="D56:E56"/>
    <mergeCell ref="F56:G56"/>
    <mergeCell ref="B57:C57"/>
    <mergeCell ref="D57:E57"/>
    <mergeCell ref="F57:G57"/>
    <mergeCell ref="M5:M6"/>
    <mergeCell ref="D1:K2"/>
    <mergeCell ref="D3:K4"/>
    <mergeCell ref="H67:I68"/>
    <mergeCell ref="J67:L68"/>
    <mergeCell ref="B69:C69"/>
    <mergeCell ref="D69:G69"/>
    <mergeCell ref="H69:I69"/>
    <mergeCell ref="J69:L69"/>
    <mergeCell ref="B63:C63"/>
    <mergeCell ref="D63:E63"/>
    <mergeCell ref="F63:G63"/>
    <mergeCell ref="B64:C64"/>
    <mergeCell ref="B66:C66"/>
    <mergeCell ref="B67:C68"/>
    <mergeCell ref="D67:G68"/>
    <mergeCell ref="B60:C60"/>
    <mergeCell ref="D60:E60"/>
    <mergeCell ref="F60:G60"/>
    <mergeCell ref="B62:C62"/>
    <mergeCell ref="D62:E62"/>
    <mergeCell ref="F62:G62"/>
    <mergeCell ref="B58:C58"/>
    <mergeCell ref="D58:E58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="85" zoomScaleNormal="85" workbookViewId="0">
      <selection activeCell="D6" sqref="D6:E7"/>
    </sheetView>
  </sheetViews>
  <sheetFormatPr baseColWidth="10" defaultRowHeight="15" x14ac:dyDescent="0.25"/>
  <cols>
    <col min="2" max="9" width="14.42578125" customWidth="1"/>
  </cols>
  <sheetData>
    <row r="1" spans="1:9" x14ac:dyDescent="0.25">
      <c r="B1" s="91"/>
      <c r="C1" s="92"/>
      <c r="D1" s="166" t="s">
        <v>0</v>
      </c>
      <c r="E1" s="167"/>
      <c r="F1" s="167"/>
      <c r="G1" s="167"/>
      <c r="H1" s="170"/>
      <c r="I1" s="171"/>
    </row>
    <row r="2" spans="1:9" x14ac:dyDescent="0.25">
      <c r="B2" s="165"/>
      <c r="C2" s="124"/>
      <c r="D2" s="168"/>
      <c r="E2" s="169"/>
      <c r="F2" s="169"/>
      <c r="G2" s="169"/>
      <c r="H2" s="170"/>
      <c r="I2" s="171"/>
    </row>
    <row r="3" spans="1:9" x14ac:dyDescent="0.25">
      <c r="B3" s="165"/>
      <c r="C3" s="124"/>
      <c r="D3" s="172" t="s">
        <v>19</v>
      </c>
      <c r="E3" s="173"/>
      <c r="F3" s="173"/>
      <c r="G3" s="173"/>
      <c r="H3" s="170" t="s">
        <v>20</v>
      </c>
      <c r="I3" s="171"/>
    </row>
    <row r="4" spans="1:9" x14ac:dyDescent="0.25">
      <c r="B4" s="32" t="s">
        <v>21</v>
      </c>
      <c r="C4" s="32"/>
      <c r="D4" s="174"/>
      <c r="E4" s="175"/>
      <c r="F4" s="175"/>
      <c r="G4" s="175"/>
      <c r="H4" s="96"/>
      <c r="I4" s="97"/>
    </row>
    <row r="5" spans="1:9" ht="33" customHeight="1" x14ac:dyDescent="0.25">
      <c r="B5" s="33" t="s">
        <v>22</v>
      </c>
      <c r="C5" s="34" t="s">
        <v>23</v>
      </c>
      <c r="D5" s="149" t="s">
        <v>24</v>
      </c>
      <c r="E5" s="149"/>
      <c r="F5" s="33" t="s">
        <v>25</v>
      </c>
      <c r="G5" s="35" t="s">
        <v>26</v>
      </c>
      <c r="H5" s="34" t="s">
        <v>27</v>
      </c>
      <c r="I5" s="33" t="s">
        <v>28</v>
      </c>
    </row>
    <row r="6" spans="1:9" ht="33" customHeight="1" x14ac:dyDescent="0.25">
      <c r="A6" t="s">
        <v>29</v>
      </c>
      <c r="B6" s="150" t="s">
        <v>30</v>
      </c>
      <c r="C6" s="151" t="s">
        <v>31</v>
      </c>
      <c r="D6" s="153">
        <v>1.07</v>
      </c>
      <c r="E6" s="154"/>
      <c r="F6" s="157">
        <v>22</v>
      </c>
      <c r="G6" s="36" t="s">
        <v>32</v>
      </c>
      <c r="H6" s="37">
        <v>1</v>
      </c>
      <c r="I6" s="38">
        <v>1</v>
      </c>
    </row>
    <row r="7" spans="1:9" ht="33" customHeight="1" x14ac:dyDescent="0.25">
      <c r="B7" s="150"/>
      <c r="C7" s="152"/>
      <c r="D7" s="155"/>
      <c r="E7" s="156"/>
      <c r="F7" s="158"/>
      <c r="G7" s="36" t="s">
        <v>33</v>
      </c>
      <c r="H7" s="37">
        <v>1</v>
      </c>
      <c r="I7" s="39"/>
    </row>
    <row r="8" spans="1:9" ht="33" customHeight="1" x14ac:dyDescent="0.25">
      <c r="B8" s="150"/>
      <c r="C8" s="159" t="s">
        <v>34</v>
      </c>
      <c r="D8" s="161">
        <v>1.38</v>
      </c>
      <c r="E8" s="162"/>
      <c r="F8" s="159">
        <v>28</v>
      </c>
      <c r="G8" s="36" t="s">
        <v>35</v>
      </c>
      <c r="H8" s="37">
        <v>1</v>
      </c>
      <c r="I8" s="39"/>
    </row>
    <row r="9" spans="1:9" ht="33" customHeight="1" x14ac:dyDescent="0.25">
      <c r="B9" s="150"/>
      <c r="C9" s="160"/>
      <c r="D9" s="163"/>
      <c r="E9" s="164"/>
      <c r="F9" s="160"/>
      <c r="G9" s="36" t="s">
        <v>36</v>
      </c>
      <c r="H9" s="37">
        <v>1</v>
      </c>
      <c r="I9" s="39"/>
    </row>
    <row r="10" spans="1:9" ht="18.75" customHeight="1" x14ac:dyDescent="0.25">
      <c r="B10" s="40"/>
      <c r="C10" s="41"/>
      <c r="D10" s="144">
        <f>+SUM(D6:E9)</f>
        <v>2.4500000000000002</v>
      </c>
      <c r="E10" s="145"/>
      <c r="F10" s="42">
        <f>+SUM(F6:F9)</f>
        <v>50</v>
      </c>
      <c r="G10" s="36" t="s">
        <v>37</v>
      </c>
      <c r="H10" s="43">
        <f>+SUM(H6:H9)</f>
        <v>4</v>
      </c>
      <c r="I10" s="44"/>
    </row>
    <row r="11" spans="1:9" ht="33" customHeight="1" x14ac:dyDescent="0.25">
      <c r="A11" t="s">
        <v>38</v>
      </c>
      <c r="B11" s="146" t="s">
        <v>39</v>
      </c>
      <c r="C11" s="125" t="s">
        <v>31</v>
      </c>
      <c r="D11" s="128">
        <v>1.3</v>
      </c>
      <c r="E11" s="129"/>
      <c r="F11" s="132">
        <v>25</v>
      </c>
      <c r="G11" s="36" t="s">
        <v>32</v>
      </c>
      <c r="H11" s="45">
        <v>1</v>
      </c>
      <c r="I11" s="141">
        <f>((0.5+(D15-$D$10)/(F15-$F$10))*0.4)+((H15/4)*0.6)</f>
        <v>0.52</v>
      </c>
    </row>
    <row r="12" spans="1:9" ht="33" customHeight="1" x14ac:dyDescent="0.25">
      <c r="B12" s="146"/>
      <c r="C12" s="127"/>
      <c r="D12" s="130"/>
      <c r="E12" s="131"/>
      <c r="F12" s="133"/>
      <c r="G12" s="36" t="s">
        <v>33</v>
      </c>
      <c r="H12" s="45"/>
      <c r="I12" s="142"/>
    </row>
    <row r="13" spans="1:9" ht="33" customHeight="1" x14ac:dyDescent="0.25">
      <c r="B13" s="146"/>
      <c r="C13" s="137" t="s">
        <v>34</v>
      </c>
      <c r="D13" s="128">
        <v>0.9</v>
      </c>
      <c r="E13" s="129"/>
      <c r="F13" s="132">
        <v>20</v>
      </c>
      <c r="G13" s="36" t="s">
        <v>35</v>
      </c>
      <c r="H13" s="45">
        <v>1</v>
      </c>
      <c r="I13" s="142"/>
    </row>
    <row r="14" spans="1:9" ht="33" customHeight="1" x14ac:dyDescent="0.25">
      <c r="B14" s="146"/>
      <c r="C14" s="138"/>
      <c r="D14" s="130"/>
      <c r="E14" s="131"/>
      <c r="F14" s="133"/>
      <c r="G14" s="36" t="s">
        <v>36</v>
      </c>
      <c r="H14" s="45"/>
      <c r="I14" s="142"/>
    </row>
    <row r="15" spans="1:9" ht="18.75" customHeight="1" x14ac:dyDescent="0.25">
      <c r="B15" s="46">
        <f>+ABS(D15-D10/F15-F10)</f>
        <v>47.854444444444447</v>
      </c>
      <c r="C15" s="41" t="s">
        <v>37</v>
      </c>
      <c r="D15" s="147">
        <f>+SUM(D11:E14)</f>
        <v>2.2000000000000002</v>
      </c>
      <c r="E15" s="148"/>
      <c r="F15" s="47">
        <f>+SUM(F11:F14)</f>
        <v>45</v>
      </c>
      <c r="G15" s="48" t="s">
        <v>37</v>
      </c>
      <c r="H15" s="49">
        <f>+SUM(H11:H14)</f>
        <v>2</v>
      </c>
      <c r="I15" s="143"/>
    </row>
    <row r="16" spans="1:9" ht="33" customHeight="1" x14ac:dyDescent="0.25">
      <c r="A16" t="s">
        <v>40</v>
      </c>
      <c r="B16" s="140" t="s">
        <v>41</v>
      </c>
      <c r="C16" s="125" t="s">
        <v>31</v>
      </c>
      <c r="D16" s="128">
        <v>1.2</v>
      </c>
      <c r="E16" s="129"/>
      <c r="F16" s="132">
        <v>30</v>
      </c>
      <c r="G16" s="36" t="s">
        <v>32</v>
      </c>
      <c r="H16" s="45">
        <v>1</v>
      </c>
      <c r="I16" s="141">
        <f>(((D20-$D$10)/(F20-$F$10))*0.4)+((H20/4)*0.6)</f>
        <v>0.56399999999999995</v>
      </c>
    </row>
    <row r="17" spans="1:9" ht="33" customHeight="1" x14ac:dyDescent="0.25">
      <c r="B17" s="140"/>
      <c r="C17" s="127"/>
      <c r="D17" s="130"/>
      <c r="E17" s="131"/>
      <c r="F17" s="133"/>
      <c r="G17" s="36" t="s">
        <v>33</v>
      </c>
      <c r="H17" s="45">
        <v>1</v>
      </c>
      <c r="I17" s="142"/>
    </row>
    <row r="18" spans="1:9" ht="33" customHeight="1" x14ac:dyDescent="0.25">
      <c r="B18" s="140"/>
      <c r="C18" s="137" t="s">
        <v>34</v>
      </c>
      <c r="D18" s="128">
        <v>0.8</v>
      </c>
      <c r="E18" s="129"/>
      <c r="F18" s="132">
        <v>25</v>
      </c>
      <c r="G18" s="36" t="s">
        <v>35</v>
      </c>
      <c r="H18" s="45">
        <v>1</v>
      </c>
      <c r="I18" s="142"/>
    </row>
    <row r="19" spans="1:9" ht="33" customHeight="1" x14ac:dyDescent="0.25">
      <c r="B19" s="140"/>
      <c r="C19" s="138"/>
      <c r="D19" s="130"/>
      <c r="E19" s="131"/>
      <c r="F19" s="133"/>
      <c r="G19" s="36" t="s">
        <v>36</v>
      </c>
      <c r="H19" s="45">
        <v>1</v>
      </c>
      <c r="I19" s="142"/>
    </row>
    <row r="20" spans="1:9" ht="18.75" customHeight="1" x14ac:dyDescent="0.25">
      <c r="B20" s="40"/>
      <c r="C20" s="40" t="s">
        <v>37</v>
      </c>
      <c r="D20" s="139">
        <f>+SUM(D16:E19)</f>
        <v>2</v>
      </c>
      <c r="E20" s="139"/>
      <c r="F20" s="50">
        <f>+SUM(F16:G19)</f>
        <v>55</v>
      </c>
      <c r="G20" s="51" t="s">
        <v>37</v>
      </c>
      <c r="H20" s="49">
        <f>+SUM(H16:H19)</f>
        <v>4</v>
      </c>
      <c r="I20" s="143"/>
    </row>
    <row r="21" spans="1:9" ht="33" customHeight="1" x14ac:dyDescent="0.25">
      <c r="A21" t="s">
        <v>42</v>
      </c>
      <c r="B21" s="140" t="s">
        <v>43</v>
      </c>
      <c r="C21" s="125" t="s">
        <v>31</v>
      </c>
      <c r="D21" s="128">
        <v>1.3</v>
      </c>
      <c r="E21" s="129"/>
      <c r="F21" s="132">
        <v>24</v>
      </c>
      <c r="G21" s="36" t="s">
        <v>32</v>
      </c>
      <c r="H21" s="45">
        <v>1</v>
      </c>
      <c r="I21" s="134">
        <f>+(((D25-$D$10)/(F25-51))*0.4)+((H25/4)*0.6)</f>
        <v>0.61749999999999994</v>
      </c>
    </row>
    <row r="22" spans="1:9" ht="33" customHeight="1" x14ac:dyDescent="0.25">
      <c r="B22" s="140"/>
      <c r="C22" s="127"/>
      <c r="D22" s="130"/>
      <c r="E22" s="131"/>
      <c r="F22" s="133"/>
      <c r="G22" s="36" t="s">
        <v>33</v>
      </c>
      <c r="H22" s="45">
        <v>1</v>
      </c>
      <c r="I22" s="135"/>
    </row>
    <row r="23" spans="1:9" ht="33" customHeight="1" x14ac:dyDescent="0.25">
      <c r="B23" s="140"/>
      <c r="C23" s="137" t="s">
        <v>34</v>
      </c>
      <c r="D23" s="128">
        <v>0.8</v>
      </c>
      <c r="E23" s="129"/>
      <c r="F23" s="132">
        <v>19</v>
      </c>
      <c r="G23" s="36" t="s">
        <v>35</v>
      </c>
      <c r="H23" s="45">
        <v>1</v>
      </c>
      <c r="I23" s="135"/>
    </row>
    <row r="24" spans="1:9" ht="33" customHeight="1" x14ac:dyDescent="0.25">
      <c r="B24" s="140"/>
      <c r="C24" s="138"/>
      <c r="D24" s="130"/>
      <c r="E24" s="131"/>
      <c r="F24" s="133"/>
      <c r="G24" s="36" t="s">
        <v>36</v>
      </c>
      <c r="H24" s="45">
        <v>1</v>
      </c>
      <c r="I24" s="135"/>
    </row>
    <row r="25" spans="1:9" ht="18.75" customHeight="1" x14ac:dyDescent="0.25">
      <c r="B25" s="40"/>
      <c r="C25" s="40" t="s">
        <v>37</v>
      </c>
      <c r="D25" s="139">
        <f>+SUM(D21:E24)</f>
        <v>2.1</v>
      </c>
      <c r="E25" s="139"/>
      <c r="F25" s="50">
        <f>+SUM(F21:G24)</f>
        <v>43</v>
      </c>
      <c r="G25" s="51" t="s">
        <v>37</v>
      </c>
      <c r="H25" s="49">
        <f>+SUM(H21:H24)</f>
        <v>4</v>
      </c>
      <c r="I25" s="136"/>
    </row>
    <row r="26" spans="1:9" ht="33" customHeight="1" x14ac:dyDescent="0.25">
      <c r="A26" t="s">
        <v>44</v>
      </c>
      <c r="B26" s="125" t="s">
        <v>45</v>
      </c>
      <c r="C26" s="125" t="s">
        <v>31</v>
      </c>
      <c r="D26" s="128">
        <v>0.97</v>
      </c>
      <c r="E26" s="129"/>
      <c r="F26" s="132">
        <v>15</v>
      </c>
      <c r="G26" s="36" t="s">
        <v>32</v>
      </c>
      <c r="H26" s="45"/>
      <c r="I26" s="134">
        <f>+(((D30-$D$10)/(F30-51))*0.4)+((H30/4)*0.6)</f>
        <v>0.15506666666666669</v>
      </c>
    </row>
    <row r="27" spans="1:9" ht="33" customHeight="1" x14ac:dyDescent="0.25">
      <c r="B27" s="126"/>
      <c r="C27" s="127"/>
      <c r="D27" s="130"/>
      <c r="E27" s="131"/>
      <c r="F27" s="133"/>
      <c r="G27" s="36" t="s">
        <v>33</v>
      </c>
      <c r="H27" s="45">
        <v>1</v>
      </c>
      <c r="I27" s="135"/>
    </row>
    <row r="28" spans="1:9" ht="33" customHeight="1" x14ac:dyDescent="0.25">
      <c r="B28" s="126"/>
      <c r="C28" s="137" t="s">
        <v>34</v>
      </c>
      <c r="D28" s="128">
        <v>1.29</v>
      </c>
      <c r="E28" s="129"/>
      <c r="F28" s="132">
        <v>21</v>
      </c>
      <c r="G28" s="36" t="s">
        <v>35</v>
      </c>
      <c r="H28" s="45"/>
      <c r="I28" s="135"/>
    </row>
    <row r="29" spans="1:9" ht="33" customHeight="1" x14ac:dyDescent="0.25">
      <c r="B29" s="126"/>
      <c r="C29" s="138"/>
      <c r="D29" s="130"/>
      <c r="E29" s="131"/>
      <c r="F29" s="133"/>
      <c r="G29" s="36" t="s">
        <v>36</v>
      </c>
      <c r="H29" s="45"/>
      <c r="I29" s="135"/>
    </row>
    <row r="30" spans="1:9" ht="17.25" customHeight="1" x14ac:dyDescent="0.25">
      <c r="B30" s="52"/>
      <c r="C30" s="40" t="s">
        <v>37</v>
      </c>
      <c r="D30" s="139">
        <f>+SUM(D26:E29)</f>
        <v>2.2599999999999998</v>
      </c>
      <c r="E30" s="139"/>
      <c r="F30" s="50">
        <f>+SUM(F26:G29)</f>
        <v>36</v>
      </c>
      <c r="G30" s="51" t="s">
        <v>37</v>
      </c>
      <c r="H30" s="49">
        <f>+SUM(H26:H29)</f>
        <v>1</v>
      </c>
      <c r="I30" s="136"/>
    </row>
    <row r="31" spans="1:9" ht="33" customHeight="1" x14ac:dyDescent="0.25">
      <c r="B31" s="125" t="s">
        <v>46</v>
      </c>
      <c r="C31" s="125" t="s">
        <v>31</v>
      </c>
      <c r="D31" s="128">
        <v>1.5</v>
      </c>
      <c r="E31" s="129"/>
      <c r="F31" s="132">
        <v>30</v>
      </c>
      <c r="G31" s="36" t="s">
        <v>32</v>
      </c>
      <c r="H31" s="45">
        <v>1</v>
      </c>
      <c r="I31" s="134">
        <f>+(((D35-$D$10)/(F35-51))*0.4)+((H35/4)*0.6)</f>
        <v>0.42999999999999988</v>
      </c>
    </row>
    <row r="32" spans="1:9" ht="33" customHeight="1" x14ac:dyDescent="0.25">
      <c r="B32" s="126"/>
      <c r="C32" s="127"/>
      <c r="D32" s="130"/>
      <c r="E32" s="131"/>
      <c r="F32" s="133"/>
      <c r="G32" s="36" t="s">
        <v>33</v>
      </c>
      <c r="H32" s="45">
        <v>1</v>
      </c>
      <c r="I32" s="135"/>
    </row>
    <row r="33" spans="2:9" ht="33" customHeight="1" x14ac:dyDescent="0.25">
      <c r="B33" s="126"/>
      <c r="C33" s="137" t="s">
        <v>34</v>
      </c>
      <c r="D33" s="128">
        <v>0.8</v>
      </c>
      <c r="E33" s="129"/>
      <c r="F33" s="132">
        <v>24</v>
      </c>
      <c r="G33" s="36" t="s">
        <v>35</v>
      </c>
      <c r="H33" s="45">
        <v>1</v>
      </c>
      <c r="I33" s="135"/>
    </row>
    <row r="34" spans="2:9" ht="33" customHeight="1" x14ac:dyDescent="0.25">
      <c r="B34" s="126"/>
      <c r="C34" s="138"/>
      <c r="D34" s="130"/>
      <c r="E34" s="131"/>
      <c r="F34" s="133"/>
      <c r="G34" s="36" t="s">
        <v>36</v>
      </c>
      <c r="H34" s="45">
        <v>0</v>
      </c>
      <c r="I34" s="135"/>
    </row>
    <row r="35" spans="2:9" ht="18.75" customHeight="1" x14ac:dyDescent="0.25">
      <c r="B35" s="127"/>
      <c r="C35" s="40" t="s">
        <v>37</v>
      </c>
      <c r="D35" s="139">
        <f>+SUM(D31:E34)</f>
        <v>2.2999999999999998</v>
      </c>
      <c r="E35" s="139"/>
      <c r="F35" s="50">
        <f>+SUM(F31:G34)</f>
        <v>54</v>
      </c>
      <c r="G35" s="51" t="s">
        <v>37</v>
      </c>
      <c r="H35" s="49">
        <f>+SUM(H31:H34)</f>
        <v>3</v>
      </c>
      <c r="I35" s="136"/>
    </row>
    <row r="36" spans="2:9" ht="33" customHeight="1" x14ac:dyDescent="0.25">
      <c r="B36" s="125" t="s">
        <v>47</v>
      </c>
      <c r="C36" s="125" t="s">
        <v>31</v>
      </c>
      <c r="D36" s="128">
        <v>1.1000000000000001</v>
      </c>
      <c r="E36" s="129"/>
      <c r="F36" s="132">
        <v>20</v>
      </c>
      <c r="G36" s="36" t="s">
        <v>32</v>
      </c>
      <c r="H36" s="45">
        <v>1</v>
      </c>
      <c r="I36" s="134">
        <f>+(((D40-$D$10)/(F40-51))*0.4)+((H40/4)*0.6)</f>
        <v>0.61499999999999999</v>
      </c>
    </row>
    <row r="37" spans="2:9" ht="33" customHeight="1" x14ac:dyDescent="0.25">
      <c r="B37" s="126"/>
      <c r="C37" s="127"/>
      <c r="D37" s="130"/>
      <c r="E37" s="131"/>
      <c r="F37" s="133"/>
      <c r="G37" s="36" t="s">
        <v>33</v>
      </c>
      <c r="H37" s="45">
        <v>1</v>
      </c>
      <c r="I37" s="135"/>
    </row>
    <row r="38" spans="2:9" ht="33" customHeight="1" x14ac:dyDescent="0.25">
      <c r="B38" s="126"/>
      <c r="C38" s="137" t="s">
        <v>34</v>
      </c>
      <c r="D38" s="128">
        <v>0.9</v>
      </c>
      <c r="E38" s="129"/>
      <c r="F38" s="132">
        <v>19</v>
      </c>
      <c r="G38" s="36" t="s">
        <v>35</v>
      </c>
      <c r="H38" s="45">
        <v>1</v>
      </c>
      <c r="I38" s="135"/>
    </row>
    <row r="39" spans="2:9" ht="33" customHeight="1" x14ac:dyDescent="0.25">
      <c r="B39" s="126"/>
      <c r="C39" s="138"/>
      <c r="D39" s="130"/>
      <c r="E39" s="131"/>
      <c r="F39" s="133"/>
      <c r="G39" s="36" t="s">
        <v>36</v>
      </c>
      <c r="H39" s="45">
        <v>1</v>
      </c>
      <c r="I39" s="135"/>
    </row>
    <row r="40" spans="2:9" ht="18.75" customHeight="1" x14ac:dyDescent="0.25">
      <c r="B40" s="127"/>
      <c r="C40" s="40" t="s">
        <v>37</v>
      </c>
      <c r="D40" s="139">
        <f>+SUM(D36:E39)</f>
        <v>2</v>
      </c>
      <c r="E40" s="139"/>
      <c r="F40" s="50">
        <f>+SUM(F36:G39)</f>
        <v>39</v>
      </c>
      <c r="G40" s="51" t="s">
        <v>37</v>
      </c>
      <c r="H40" s="49">
        <f>+SUM(H36:H39)</f>
        <v>4</v>
      </c>
      <c r="I40" s="136"/>
    </row>
    <row r="41" spans="2:9" ht="33" customHeight="1" x14ac:dyDescent="0.25">
      <c r="B41" s="125" t="s">
        <v>48</v>
      </c>
      <c r="C41" s="125" t="s">
        <v>31</v>
      </c>
      <c r="D41" s="128">
        <v>1.4</v>
      </c>
      <c r="E41" s="129"/>
      <c r="F41" s="132">
        <v>25</v>
      </c>
      <c r="G41" s="36" t="s">
        <v>32</v>
      </c>
      <c r="H41" s="45">
        <v>1</v>
      </c>
      <c r="I41" s="134">
        <f>+(((D45-$D$10)/(F45-51))*0.4)+((H45/4)*0.6)</f>
        <v>0.31</v>
      </c>
    </row>
    <row r="42" spans="2:9" ht="33" customHeight="1" x14ac:dyDescent="0.25">
      <c r="B42" s="126"/>
      <c r="C42" s="127"/>
      <c r="D42" s="130"/>
      <c r="E42" s="131"/>
      <c r="F42" s="133"/>
      <c r="G42" s="36" t="s">
        <v>33</v>
      </c>
      <c r="H42" s="45">
        <v>1</v>
      </c>
      <c r="I42" s="135"/>
    </row>
    <row r="43" spans="2:9" ht="33" customHeight="1" x14ac:dyDescent="0.25">
      <c r="B43" s="126"/>
      <c r="C43" s="137" t="s">
        <v>34</v>
      </c>
      <c r="D43" s="128">
        <v>0.9</v>
      </c>
      <c r="E43" s="129"/>
      <c r="F43" s="132">
        <v>20</v>
      </c>
      <c r="G43" s="36" t="s">
        <v>35</v>
      </c>
      <c r="H43" s="45">
        <v>0</v>
      </c>
      <c r="I43" s="135"/>
    </row>
    <row r="44" spans="2:9" ht="33" customHeight="1" x14ac:dyDescent="0.25">
      <c r="B44" s="126"/>
      <c r="C44" s="138"/>
      <c r="D44" s="130"/>
      <c r="E44" s="131"/>
      <c r="F44" s="133"/>
      <c r="G44" s="36" t="s">
        <v>36</v>
      </c>
      <c r="H44" s="45">
        <v>0</v>
      </c>
      <c r="I44" s="135"/>
    </row>
    <row r="45" spans="2:9" ht="18.75" customHeight="1" x14ac:dyDescent="0.25">
      <c r="B45" s="127"/>
      <c r="C45" s="40" t="s">
        <v>37</v>
      </c>
      <c r="D45" s="139">
        <f>+SUM(D41:E44)</f>
        <v>2.2999999999999998</v>
      </c>
      <c r="E45" s="139"/>
      <c r="F45" s="50">
        <f>+SUM(F41:G44)</f>
        <v>45</v>
      </c>
      <c r="G45" s="51" t="s">
        <v>37</v>
      </c>
      <c r="H45" s="49">
        <f>+SUM(H41:H44)</f>
        <v>2</v>
      </c>
      <c r="I45" s="136"/>
    </row>
    <row r="46" spans="2:9" ht="33" customHeight="1" x14ac:dyDescent="0.25">
      <c r="B46" s="125" t="s">
        <v>49</v>
      </c>
      <c r="C46" s="125" t="s">
        <v>31</v>
      </c>
      <c r="D46" s="128">
        <v>1.3</v>
      </c>
      <c r="E46" s="129"/>
      <c r="F46" s="132">
        <v>20</v>
      </c>
      <c r="G46" s="36" t="s">
        <v>32</v>
      </c>
      <c r="H46" s="45">
        <v>1</v>
      </c>
      <c r="I46" s="134">
        <f>+(((D50-$D$10)/(F50-51))*0.4)+((H50/4)*0.6)</f>
        <v>0.31076923076923074</v>
      </c>
    </row>
    <row r="47" spans="2:9" ht="33" customHeight="1" x14ac:dyDescent="0.25">
      <c r="B47" s="126"/>
      <c r="C47" s="127"/>
      <c r="D47" s="130"/>
      <c r="E47" s="131"/>
      <c r="F47" s="133"/>
      <c r="G47" s="36" t="s">
        <v>33</v>
      </c>
      <c r="H47" s="45">
        <v>1</v>
      </c>
      <c r="I47" s="135"/>
    </row>
    <row r="48" spans="2:9" ht="33" customHeight="1" x14ac:dyDescent="0.25">
      <c r="B48" s="126"/>
      <c r="C48" s="137" t="s">
        <v>34</v>
      </c>
      <c r="D48" s="128">
        <v>0.8</v>
      </c>
      <c r="E48" s="129"/>
      <c r="F48" s="132">
        <v>18</v>
      </c>
      <c r="G48" s="36" t="s">
        <v>35</v>
      </c>
      <c r="H48" s="45">
        <v>0</v>
      </c>
      <c r="I48" s="135"/>
    </row>
    <row r="49" spans="2:9" ht="33" customHeight="1" x14ac:dyDescent="0.25">
      <c r="B49" s="126"/>
      <c r="C49" s="138"/>
      <c r="D49" s="130"/>
      <c r="E49" s="131"/>
      <c r="F49" s="133"/>
      <c r="G49" s="36" t="s">
        <v>36</v>
      </c>
      <c r="H49" s="45">
        <v>0</v>
      </c>
      <c r="I49" s="135"/>
    </row>
    <row r="50" spans="2:9" ht="18.75" customHeight="1" x14ac:dyDescent="0.25">
      <c r="B50" s="127"/>
      <c r="C50" s="40" t="s">
        <v>37</v>
      </c>
      <c r="D50" s="139">
        <f>+SUM(D46:E49)</f>
        <v>2.1</v>
      </c>
      <c r="E50" s="139"/>
      <c r="F50" s="50">
        <f>+SUM(F46:G49)</f>
        <v>38</v>
      </c>
      <c r="G50" s="51" t="s">
        <v>37</v>
      </c>
      <c r="H50" s="49">
        <f>+SUM(H46:H49)</f>
        <v>2</v>
      </c>
      <c r="I50" s="136"/>
    </row>
  </sheetData>
  <mergeCells count="88">
    <mergeCell ref="B1:C3"/>
    <mergeCell ref="D1:G2"/>
    <mergeCell ref="H1:I1"/>
    <mergeCell ref="H2:I2"/>
    <mergeCell ref="D3:G4"/>
    <mergeCell ref="H3:I3"/>
    <mergeCell ref="H4:I4"/>
    <mergeCell ref="D5:E5"/>
    <mergeCell ref="B6:B9"/>
    <mergeCell ref="C6:C7"/>
    <mergeCell ref="D6:E7"/>
    <mergeCell ref="F6:F7"/>
    <mergeCell ref="C8:C9"/>
    <mergeCell ref="D8:E9"/>
    <mergeCell ref="F8:F9"/>
    <mergeCell ref="I11:I15"/>
    <mergeCell ref="C13:C14"/>
    <mergeCell ref="D13:E14"/>
    <mergeCell ref="F13:F14"/>
    <mergeCell ref="D15:E15"/>
    <mergeCell ref="D10:E10"/>
    <mergeCell ref="B11:B14"/>
    <mergeCell ref="C11:C12"/>
    <mergeCell ref="D11:E12"/>
    <mergeCell ref="F11:F12"/>
    <mergeCell ref="B16:B19"/>
    <mergeCell ref="C16:C17"/>
    <mergeCell ref="D16:E17"/>
    <mergeCell ref="F16:F17"/>
    <mergeCell ref="I16:I20"/>
    <mergeCell ref="C18:C19"/>
    <mergeCell ref="D18:E19"/>
    <mergeCell ref="F18:F19"/>
    <mergeCell ref="D20:E20"/>
    <mergeCell ref="I21:I25"/>
    <mergeCell ref="C23:C24"/>
    <mergeCell ref="D23:E24"/>
    <mergeCell ref="F23:F24"/>
    <mergeCell ref="D25:E25"/>
    <mergeCell ref="B26:B29"/>
    <mergeCell ref="B21:B24"/>
    <mergeCell ref="C21:C22"/>
    <mergeCell ref="D21:E22"/>
    <mergeCell ref="F21:F22"/>
    <mergeCell ref="C26:C27"/>
    <mergeCell ref="D26:E27"/>
    <mergeCell ref="F26:F27"/>
    <mergeCell ref="I26:I30"/>
    <mergeCell ref="C28:C29"/>
    <mergeCell ref="D28:E29"/>
    <mergeCell ref="F28:F29"/>
    <mergeCell ref="D30:E30"/>
    <mergeCell ref="B31:B35"/>
    <mergeCell ref="C31:C32"/>
    <mergeCell ref="D31:E32"/>
    <mergeCell ref="F31:F32"/>
    <mergeCell ref="I31:I35"/>
    <mergeCell ref="C33:C34"/>
    <mergeCell ref="D33:E34"/>
    <mergeCell ref="F33:F34"/>
    <mergeCell ref="D35:E35"/>
    <mergeCell ref="B36:B40"/>
    <mergeCell ref="C36:C37"/>
    <mergeCell ref="D36:E37"/>
    <mergeCell ref="F36:F37"/>
    <mergeCell ref="I36:I40"/>
    <mergeCell ref="C38:C39"/>
    <mergeCell ref="D38:E39"/>
    <mergeCell ref="F38:F39"/>
    <mergeCell ref="D40:E40"/>
    <mergeCell ref="B41:B45"/>
    <mergeCell ref="C41:C42"/>
    <mergeCell ref="D41:E42"/>
    <mergeCell ref="F41:F42"/>
    <mergeCell ref="I41:I45"/>
    <mergeCell ref="C43:C44"/>
    <mergeCell ref="D43:E44"/>
    <mergeCell ref="F43:F44"/>
    <mergeCell ref="D45:E45"/>
    <mergeCell ref="B46:B50"/>
    <mergeCell ref="C46:C47"/>
    <mergeCell ref="D46:E47"/>
    <mergeCell ref="F46:F47"/>
    <mergeCell ref="I46:I50"/>
    <mergeCell ref="C48:C49"/>
    <mergeCell ref="D48:E49"/>
    <mergeCell ref="F48:F49"/>
    <mergeCell ref="D50:E5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C1" workbookViewId="0">
      <selection activeCell="L14" sqref="L14"/>
    </sheetView>
  </sheetViews>
  <sheetFormatPr baseColWidth="10" defaultRowHeight="15" x14ac:dyDescent="0.25"/>
  <cols>
    <col min="2" max="9" width="14.7109375" customWidth="1"/>
  </cols>
  <sheetData>
    <row r="1" spans="1:9" x14ac:dyDescent="0.25">
      <c r="B1" s="91"/>
      <c r="C1" s="92"/>
      <c r="D1" s="166" t="s">
        <v>0</v>
      </c>
      <c r="E1" s="167"/>
      <c r="F1" s="167"/>
      <c r="G1" s="167"/>
      <c r="H1" s="170"/>
      <c r="I1" s="171"/>
    </row>
    <row r="2" spans="1:9" x14ac:dyDescent="0.25">
      <c r="B2" s="165"/>
      <c r="C2" s="124"/>
      <c r="D2" s="168"/>
      <c r="E2" s="169"/>
      <c r="F2" s="169"/>
      <c r="G2" s="169"/>
      <c r="H2" s="170"/>
      <c r="I2" s="171"/>
    </row>
    <row r="3" spans="1:9" x14ac:dyDescent="0.25">
      <c r="B3" s="165"/>
      <c r="C3" s="124"/>
      <c r="D3" s="172" t="s">
        <v>19</v>
      </c>
      <c r="E3" s="173"/>
      <c r="F3" s="173"/>
      <c r="G3" s="173"/>
      <c r="H3" s="170" t="s">
        <v>50</v>
      </c>
      <c r="I3" s="171"/>
    </row>
    <row r="4" spans="1:9" x14ac:dyDescent="0.25">
      <c r="B4" s="32" t="s">
        <v>51</v>
      </c>
      <c r="C4" s="32"/>
      <c r="D4" s="174"/>
      <c r="E4" s="175"/>
      <c r="F4" s="175"/>
      <c r="G4" s="175"/>
      <c r="H4" s="96"/>
      <c r="I4" s="97"/>
    </row>
    <row r="5" spans="1:9" ht="51" x14ac:dyDescent="0.25">
      <c r="B5" s="33" t="s">
        <v>22</v>
      </c>
      <c r="C5" s="34" t="s">
        <v>23</v>
      </c>
      <c r="D5" s="149" t="s">
        <v>24</v>
      </c>
      <c r="E5" s="149"/>
      <c r="F5" s="33" t="s">
        <v>25</v>
      </c>
      <c r="G5" s="35" t="s">
        <v>26</v>
      </c>
      <c r="H5" s="34" t="s">
        <v>27</v>
      </c>
      <c r="I5" s="33" t="s">
        <v>28</v>
      </c>
    </row>
    <row r="6" spans="1:9" ht="26.25" x14ac:dyDescent="0.25">
      <c r="A6" t="s">
        <v>29</v>
      </c>
      <c r="B6" s="150" t="s">
        <v>30</v>
      </c>
      <c r="C6" s="151" t="s">
        <v>31</v>
      </c>
      <c r="D6" s="153">
        <v>1.07</v>
      </c>
      <c r="E6" s="154"/>
      <c r="F6" s="157">
        <v>22</v>
      </c>
      <c r="G6" s="36" t="s">
        <v>52</v>
      </c>
      <c r="H6" s="37">
        <v>1</v>
      </c>
      <c r="I6" s="176">
        <v>1</v>
      </c>
    </row>
    <row r="7" spans="1:9" ht="26.25" x14ac:dyDescent="0.25">
      <c r="B7" s="150"/>
      <c r="C7" s="152"/>
      <c r="D7" s="155"/>
      <c r="E7" s="156"/>
      <c r="F7" s="158"/>
      <c r="G7" s="36" t="s">
        <v>53</v>
      </c>
      <c r="H7" s="37">
        <v>1</v>
      </c>
      <c r="I7" s="177"/>
    </row>
    <row r="8" spans="1:9" ht="26.25" x14ac:dyDescent="0.25">
      <c r="B8" s="150"/>
      <c r="C8" s="159" t="s">
        <v>34</v>
      </c>
      <c r="D8" s="161">
        <v>1.38</v>
      </c>
      <c r="E8" s="162"/>
      <c r="F8" s="159">
        <v>28</v>
      </c>
      <c r="G8" s="36" t="s">
        <v>54</v>
      </c>
      <c r="H8" s="37">
        <v>1</v>
      </c>
      <c r="I8" s="177"/>
    </row>
    <row r="9" spans="1:9" ht="26.25" x14ac:dyDescent="0.25">
      <c r="B9" s="150"/>
      <c r="C9" s="160"/>
      <c r="D9" s="163"/>
      <c r="E9" s="164"/>
      <c r="F9" s="160"/>
      <c r="G9" s="36" t="s">
        <v>55</v>
      </c>
      <c r="H9" s="37">
        <v>1</v>
      </c>
      <c r="I9" s="177"/>
    </row>
    <row r="10" spans="1:9" x14ac:dyDescent="0.25">
      <c r="B10" s="40"/>
      <c r="C10" s="41"/>
      <c r="D10" s="144">
        <f>+SUM(D6:E9)</f>
        <v>2.4500000000000002</v>
      </c>
      <c r="E10" s="145"/>
      <c r="F10" s="42">
        <f>+SUM(F6:F9)</f>
        <v>50</v>
      </c>
      <c r="G10" s="36" t="s">
        <v>37</v>
      </c>
      <c r="H10" s="43">
        <f>+SUM(H6:H9)</f>
        <v>4</v>
      </c>
      <c r="I10" s="178"/>
    </row>
    <row r="11" spans="1:9" ht="26.25" x14ac:dyDescent="0.25">
      <c r="A11" t="s">
        <v>38</v>
      </c>
      <c r="B11" s="146" t="s">
        <v>39</v>
      </c>
      <c r="C11" s="125" t="s">
        <v>31</v>
      </c>
      <c r="D11" s="128">
        <v>1.3</v>
      </c>
      <c r="E11" s="129"/>
      <c r="F11" s="132">
        <v>25</v>
      </c>
      <c r="G11" s="36" t="s">
        <v>52</v>
      </c>
      <c r="H11" s="45">
        <v>1</v>
      </c>
      <c r="I11" s="141">
        <v>0.5</v>
      </c>
    </row>
    <row r="12" spans="1:9" ht="26.25" x14ac:dyDescent="0.25">
      <c r="B12" s="146"/>
      <c r="C12" s="127"/>
      <c r="D12" s="130"/>
      <c r="E12" s="131"/>
      <c r="F12" s="133"/>
      <c r="G12" s="36" t="s">
        <v>53</v>
      </c>
      <c r="H12" s="45">
        <v>0</v>
      </c>
      <c r="I12" s="142"/>
    </row>
    <row r="13" spans="1:9" ht="26.25" x14ac:dyDescent="0.25">
      <c r="B13" s="146"/>
      <c r="C13" s="137" t="s">
        <v>34</v>
      </c>
      <c r="D13" s="128">
        <v>0.9</v>
      </c>
      <c r="E13" s="129"/>
      <c r="F13" s="132">
        <v>20</v>
      </c>
      <c r="G13" s="36" t="s">
        <v>54</v>
      </c>
      <c r="H13" s="45">
        <v>1</v>
      </c>
      <c r="I13" s="142"/>
    </row>
    <row r="14" spans="1:9" ht="26.25" x14ac:dyDescent="0.25">
      <c r="B14" s="146"/>
      <c r="C14" s="138"/>
      <c r="D14" s="130"/>
      <c r="E14" s="131"/>
      <c r="F14" s="133"/>
      <c r="G14" s="36" t="s">
        <v>55</v>
      </c>
      <c r="H14" s="45">
        <v>0</v>
      </c>
      <c r="I14" s="142"/>
    </row>
    <row r="15" spans="1:9" x14ac:dyDescent="0.25">
      <c r="B15" s="53">
        <f>+ABS(D15-D10/F15-F10)</f>
        <v>47.854444444444447</v>
      </c>
      <c r="C15" s="41" t="s">
        <v>37</v>
      </c>
      <c r="D15" s="147">
        <f>+SUM(D11:E14)</f>
        <v>2.2000000000000002</v>
      </c>
      <c r="E15" s="148"/>
      <c r="F15" s="47">
        <f>+SUM(F11:F14)</f>
        <v>45</v>
      </c>
      <c r="G15" s="48" t="s">
        <v>37</v>
      </c>
      <c r="H15" s="49">
        <f>+SUM(H11:H14)</f>
        <v>2</v>
      </c>
      <c r="I15" s="143"/>
    </row>
    <row r="16" spans="1:9" ht="26.25" x14ac:dyDescent="0.25">
      <c r="B16" s="140" t="s">
        <v>41</v>
      </c>
      <c r="C16" s="125" t="s">
        <v>31</v>
      </c>
      <c r="D16" s="128">
        <v>0.7</v>
      </c>
      <c r="E16" s="129"/>
      <c r="F16" s="132">
        <v>15</v>
      </c>
      <c r="G16" s="36" t="s">
        <v>52</v>
      </c>
      <c r="H16" s="45">
        <v>1</v>
      </c>
      <c r="I16" s="134">
        <v>0.75</v>
      </c>
    </row>
    <row r="17" spans="1:9" ht="26.25" x14ac:dyDescent="0.25">
      <c r="B17" s="140"/>
      <c r="C17" s="127"/>
      <c r="D17" s="130"/>
      <c r="E17" s="131"/>
      <c r="F17" s="133"/>
      <c r="G17" s="36" t="s">
        <v>53</v>
      </c>
      <c r="H17" s="45">
        <v>1</v>
      </c>
      <c r="I17" s="135"/>
    </row>
    <row r="18" spans="1:9" ht="26.25" x14ac:dyDescent="0.25">
      <c r="B18" s="140"/>
      <c r="C18" s="137" t="s">
        <v>34</v>
      </c>
      <c r="D18" s="128">
        <v>0.7</v>
      </c>
      <c r="E18" s="129"/>
      <c r="F18" s="132">
        <v>15</v>
      </c>
      <c r="G18" s="36" t="s">
        <v>54</v>
      </c>
      <c r="H18" s="45"/>
      <c r="I18" s="135"/>
    </row>
    <row r="19" spans="1:9" ht="26.25" x14ac:dyDescent="0.25">
      <c r="B19" s="140"/>
      <c r="C19" s="138"/>
      <c r="D19" s="130"/>
      <c r="E19" s="131"/>
      <c r="F19" s="133"/>
      <c r="G19" s="36" t="s">
        <v>55</v>
      </c>
      <c r="H19" s="45">
        <v>1</v>
      </c>
      <c r="I19" s="135"/>
    </row>
    <row r="20" spans="1:9" x14ac:dyDescent="0.25">
      <c r="B20" s="40"/>
      <c r="C20" s="40" t="s">
        <v>37</v>
      </c>
      <c r="D20" s="139">
        <f>+SUM(D16:E19)</f>
        <v>1.4</v>
      </c>
      <c r="E20" s="139"/>
      <c r="F20" s="50">
        <f>+SUM(F16:G19)</f>
        <v>30</v>
      </c>
      <c r="G20" s="51" t="s">
        <v>37</v>
      </c>
      <c r="H20" s="49">
        <f>+SUM(H16:H19)</f>
        <v>3</v>
      </c>
      <c r="I20" s="136"/>
    </row>
    <row r="21" spans="1:9" ht="26.25" x14ac:dyDescent="0.25">
      <c r="A21" t="s">
        <v>42</v>
      </c>
      <c r="B21" s="140" t="s">
        <v>43</v>
      </c>
      <c r="C21" s="125" t="s">
        <v>31</v>
      </c>
      <c r="D21" s="128">
        <v>1.4</v>
      </c>
      <c r="E21" s="129"/>
      <c r="F21" s="132">
        <v>30</v>
      </c>
      <c r="G21" s="36" t="s">
        <v>52</v>
      </c>
      <c r="H21" s="45">
        <v>1</v>
      </c>
      <c r="I21" s="134">
        <f>+(((D25-$D$10)/(F25-51))*0.4)+((H25/4)*0.6)</f>
        <v>0.44999999999999996</v>
      </c>
    </row>
    <row r="22" spans="1:9" ht="26.25" x14ac:dyDescent="0.25">
      <c r="B22" s="140"/>
      <c r="C22" s="127"/>
      <c r="D22" s="130"/>
      <c r="E22" s="131"/>
      <c r="F22" s="133"/>
      <c r="G22" s="36" t="s">
        <v>53</v>
      </c>
      <c r="H22" s="45">
        <v>0</v>
      </c>
      <c r="I22" s="135"/>
    </row>
    <row r="23" spans="1:9" ht="26.25" x14ac:dyDescent="0.25">
      <c r="B23" s="140"/>
      <c r="C23" s="137" t="s">
        <v>34</v>
      </c>
      <c r="D23" s="128">
        <v>1.05</v>
      </c>
      <c r="E23" s="129"/>
      <c r="F23" s="132">
        <v>22</v>
      </c>
      <c r="G23" s="36" t="s">
        <v>54</v>
      </c>
      <c r="H23" s="45">
        <v>1</v>
      </c>
      <c r="I23" s="135"/>
    </row>
    <row r="24" spans="1:9" ht="26.25" x14ac:dyDescent="0.25">
      <c r="B24" s="140"/>
      <c r="C24" s="138"/>
      <c r="D24" s="130"/>
      <c r="E24" s="131"/>
      <c r="F24" s="133"/>
      <c r="G24" s="36" t="s">
        <v>55</v>
      </c>
      <c r="H24" s="45">
        <v>1</v>
      </c>
      <c r="I24" s="135"/>
    </row>
    <row r="25" spans="1:9" x14ac:dyDescent="0.25">
      <c r="B25" s="40"/>
      <c r="C25" s="40" t="s">
        <v>37</v>
      </c>
      <c r="D25" s="139">
        <f>+SUM(D21:E24)</f>
        <v>2.4500000000000002</v>
      </c>
      <c r="E25" s="139"/>
      <c r="F25" s="50">
        <f>+SUM(F21:G24)</f>
        <v>52</v>
      </c>
      <c r="G25" s="51" t="s">
        <v>37</v>
      </c>
      <c r="H25" s="49">
        <f>+SUM(H21:H24)</f>
        <v>3</v>
      </c>
      <c r="I25" s="136"/>
    </row>
    <row r="26" spans="1:9" ht="26.25" x14ac:dyDescent="0.25">
      <c r="A26" t="s">
        <v>44</v>
      </c>
      <c r="B26" s="125" t="s">
        <v>45</v>
      </c>
      <c r="C26" s="125" t="s">
        <v>31</v>
      </c>
      <c r="D26" s="128">
        <v>0.97</v>
      </c>
      <c r="E26" s="129"/>
      <c r="F26" s="132">
        <v>15</v>
      </c>
      <c r="G26" s="36" t="s">
        <v>52</v>
      </c>
      <c r="H26" s="45">
        <v>1</v>
      </c>
      <c r="I26" s="134">
        <f>+(((D30-$D$10)/(F30-51))*0.4)+((H30/4)*0.6)</f>
        <v>0.30506666666666665</v>
      </c>
    </row>
    <row r="27" spans="1:9" ht="26.25" x14ac:dyDescent="0.25">
      <c r="B27" s="126"/>
      <c r="C27" s="127"/>
      <c r="D27" s="130"/>
      <c r="E27" s="131"/>
      <c r="F27" s="133"/>
      <c r="G27" s="36" t="s">
        <v>53</v>
      </c>
      <c r="H27" s="45">
        <v>0</v>
      </c>
      <c r="I27" s="135"/>
    </row>
    <row r="28" spans="1:9" ht="26.25" x14ac:dyDescent="0.25">
      <c r="B28" s="126"/>
      <c r="C28" s="137" t="s">
        <v>34</v>
      </c>
      <c r="D28" s="128">
        <v>1.29</v>
      </c>
      <c r="E28" s="129"/>
      <c r="F28" s="132">
        <v>21</v>
      </c>
      <c r="G28" s="36" t="s">
        <v>54</v>
      </c>
      <c r="H28" s="45">
        <v>0</v>
      </c>
      <c r="I28" s="135"/>
    </row>
    <row r="29" spans="1:9" ht="26.25" x14ac:dyDescent="0.25">
      <c r="B29" s="126"/>
      <c r="C29" s="138"/>
      <c r="D29" s="130"/>
      <c r="E29" s="131"/>
      <c r="F29" s="133"/>
      <c r="G29" s="36" t="s">
        <v>55</v>
      </c>
      <c r="H29" s="45">
        <v>1</v>
      </c>
      <c r="I29" s="135"/>
    </row>
    <row r="30" spans="1:9" x14ac:dyDescent="0.25">
      <c r="B30" s="127"/>
      <c r="C30" s="40" t="s">
        <v>37</v>
      </c>
      <c r="D30" s="139">
        <f>+SUM(D26:E29)</f>
        <v>2.2599999999999998</v>
      </c>
      <c r="E30" s="139"/>
      <c r="F30" s="50">
        <f>+SUM(F26:G29)</f>
        <v>36</v>
      </c>
      <c r="G30" s="51" t="s">
        <v>37</v>
      </c>
      <c r="H30" s="49">
        <f>+SUM(H26:H29)</f>
        <v>2</v>
      </c>
      <c r="I30" s="136"/>
    </row>
    <row r="31" spans="1:9" ht="26.25" x14ac:dyDescent="0.25">
      <c r="B31" s="125" t="s">
        <v>46</v>
      </c>
      <c r="C31" s="125" t="s">
        <v>31</v>
      </c>
      <c r="D31" s="128">
        <v>1.4</v>
      </c>
      <c r="E31" s="129"/>
      <c r="F31" s="132">
        <v>25</v>
      </c>
      <c r="G31" s="36" t="s">
        <v>52</v>
      </c>
      <c r="H31" s="45">
        <v>1</v>
      </c>
      <c r="I31" s="134">
        <f>+(((D35-$D$10)/(F35-51))*0.4)+((H35/4)*0.6)</f>
        <v>0.45999999999999996</v>
      </c>
    </row>
    <row r="32" spans="1:9" ht="26.25" x14ac:dyDescent="0.25">
      <c r="B32" s="126"/>
      <c r="C32" s="127"/>
      <c r="D32" s="130"/>
      <c r="E32" s="131"/>
      <c r="F32" s="133"/>
      <c r="G32" s="36" t="s">
        <v>53</v>
      </c>
      <c r="H32" s="45">
        <v>1</v>
      </c>
      <c r="I32" s="135"/>
    </row>
    <row r="33" spans="2:9" ht="26.25" x14ac:dyDescent="0.25">
      <c r="B33" s="126"/>
      <c r="C33" s="137" t="s">
        <v>34</v>
      </c>
      <c r="D33" s="128">
        <v>0.9</v>
      </c>
      <c r="E33" s="129"/>
      <c r="F33" s="132">
        <v>20</v>
      </c>
      <c r="G33" s="36" t="s">
        <v>54</v>
      </c>
      <c r="H33" s="45">
        <v>0</v>
      </c>
      <c r="I33" s="135"/>
    </row>
    <row r="34" spans="2:9" ht="26.25" x14ac:dyDescent="0.25">
      <c r="B34" s="126"/>
      <c r="C34" s="138"/>
      <c r="D34" s="130"/>
      <c r="E34" s="131"/>
      <c r="F34" s="133"/>
      <c r="G34" s="36" t="s">
        <v>55</v>
      </c>
      <c r="H34" s="45">
        <v>1</v>
      </c>
      <c r="I34" s="135"/>
    </row>
    <row r="35" spans="2:9" x14ac:dyDescent="0.25">
      <c r="B35" s="127"/>
      <c r="C35" s="40" t="s">
        <v>37</v>
      </c>
      <c r="D35" s="139">
        <f>+SUM(D31:E34)</f>
        <v>2.2999999999999998</v>
      </c>
      <c r="E35" s="139"/>
      <c r="F35" s="50">
        <f>+SUM(F31:G34)</f>
        <v>45</v>
      </c>
      <c r="G35" s="51" t="s">
        <v>37</v>
      </c>
      <c r="H35" s="49">
        <f>+SUM(H31:H34)</f>
        <v>3</v>
      </c>
      <c r="I35" s="136"/>
    </row>
    <row r="36" spans="2:9" ht="26.25" x14ac:dyDescent="0.25">
      <c r="B36" s="125" t="s">
        <v>47</v>
      </c>
      <c r="C36" s="125" t="s">
        <v>31</v>
      </c>
      <c r="D36" s="128">
        <v>1.3</v>
      </c>
      <c r="E36" s="129"/>
      <c r="F36" s="132">
        <v>27</v>
      </c>
      <c r="G36" s="36" t="s">
        <v>52</v>
      </c>
      <c r="H36" s="45">
        <v>1</v>
      </c>
      <c r="I36" s="134">
        <f>+(((D40-$D$10)/(F40-51))*0.4)+((H40/4)*0.6)</f>
        <v>0.625</v>
      </c>
    </row>
    <row r="37" spans="2:9" ht="26.25" x14ac:dyDescent="0.25">
      <c r="B37" s="126"/>
      <c r="C37" s="127"/>
      <c r="D37" s="130"/>
      <c r="E37" s="131"/>
      <c r="F37" s="133"/>
      <c r="G37" s="36" t="s">
        <v>53</v>
      </c>
      <c r="H37" s="45">
        <v>1</v>
      </c>
      <c r="I37" s="135"/>
    </row>
    <row r="38" spans="2:9" ht="26.25" x14ac:dyDescent="0.25">
      <c r="B38" s="126"/>
      <c r="C38" s="137" t="s">
        <v>34</v>
      </c>
      <c r="D38" s="128">
        <v>0.9</v>
      </c>
      <c r="E38" s="129"/>
      <c r="F38" s="132">
        <v>20</v>
      </c>
      <c r="G38" s="36" t="s">
        <v>54</v>
      </c>
      <c r="H38" s="45">
        <v>1</v>
      </c>
      <c r="I38" s="135"/>
    </row>
    <row r="39" spans="2:9" ht="26.25" x14ac:dyDescent="0.25">
      <c r="B39" s="126"/>
      <c r="C39" s="138"/>
      <c r="D39" s="130"/>
      <c r="E39" s="131"/>
      <c r="F39" s="133"/>
      <c r="G39" s="36" t="s">
        <v>55</v>
      </c>
      <c r="H39" s="45">
        <v>1</v>
      </c>
      <c r="I39" s="135"/>
    </row>
    <row r="40" spans="2:9" x14ac:dyDescent="0.25">
      <c r="B40" s="127"/>
      <c r="C40" s="40" t="s">
        <v>37</v>
      </c>
      <c r="D40" s="139">
        <f>+SUM(D36:E39)</f>
        <v>2.2000000000000002</v>
      </c>
      <c r="E40" s="139"/>
      <c r="F40" s="50">
        <f>+SUM(F36:G39)</f>
        <v>47</v>
      </c>
      <c r="G40" s="51" t="s">
        <v>37</v>
      </c>
      <c r="H40" s="49">
        <f>+SUM(H36:H39)</f>
        <v>4</v>
      </c>
      <c r="I40" s="136"/>
    </row>
    <row r="41" spans="2:9" ht="26.25" x14ac:dyDescent="0.25">
      <c r="B41" s="125" t="s">
        <v>48</v>
      </c>
      <c r="C41" s="125" t="s">
        <v>31</v>
      </c>
      <c r="D41" s="128">
        <v>1.3</v>
      </c>
      <c r="E41" s="129"/>
      <c r="F41" s="132">
        <v>28</v>
      </c>
      <c r="G41" s="36" t="s">
        <v>52</v>
      </c>
      <c r="H41" s="45">
        <v>1</v>
      </c>
      <c r="I41" s="134">
        <f>+(((D45-$D$10)/(F45-51))*0.4)+((H45/4)*0.6)</f>
        <v>0.51000000000000012</v>
      </c>
    </row>
    <row r="42" spans="2:9" ht="26.25" x14ac:dyDescent="0.25">
      <c r="B42" s="126"/>
      <c r="C42" s="127"/>
      <c r="D42" s="130"/>
      <c r="E42" s="131"/>
      <c r="F42" s="133"/>
      <c r="G42" s="36" t="s">
        <v>53</v>
      </c>
      <c r="H42" s="45">
        <v>0</v>
      </c>
      <c r="I42" s="135"/>
    </row>
    <row r="43" spans="2:9" ht="26.25" x14ac:dyDescent="0.25">
      <c r="B43" s="126"/>
      <c r="C43" s="137" t="s">
        <v>34</v>
      </c>
      <c r="D43" s="128">
        <v>1</v>
      </c>
      <c r="E43" s="129"/>
      <c r="F43" s="132">
        <v>22</v>
      </c>
      <c r="G43" s="36" t="s">
        <v>54</v>
      </c>
      <c r="H43" s="45">
        <v>1</v>
      </c>
      <c r="I43" s="135"/>
    </row>
    <row r="44" spans="2:9" ht="26.25" x14ac:dyDescent="0.25">
      <c r="B44" s="126"/>
      <c r="C44" s="138"/>
      <c r="D44" s="130"/>
      <c r="E44" s="131"/>
      <c r="F44" s="133"/>
      <c r="G44" s="36" t="s">
        <v>55</v>
      </c>
      <c r="H44" s="45">
        <v>1</v>
      </c>
      <c r="I44" s="135"/>
    </row>
    <row r="45" spans="2:9" x14ac:dyDescent="0.25">
      <c r="B45" s="127"/>
      <c r="C45" s="40" t="s">
        <v>37</v>
      </c>
      <c r="D45" s="139">
        <f>+SUM(D41:E44)</f>
        <v>2.2999999999999998</v>
      </c>
      <c r="E45" s="139"/>
      <c r="F45" s="50">
        <f>+SUM(F41:G44)</f>
        <v>50</v>
      </c>
      <c r="G45" s="51" t="s">
        <v>37</v>
      </c>
      <c r="H45" s="49">
        <f>+SUM(H41:H44)</f>
        <v>3</v>
      </c>
      <c r="I45" s="136"/>
    </row>
    <row r="46" spans="2:9" ht="26.25" x14ac:dyDescent="0.25">
      <c r="B46" s="125" t="s">
        <v>49</v>
      </c>
      <c r="C46" s="125" t="s">
        <v>31</v>
      </c>
      <c r="D46" s="128">
        <v>1.7</v>
      </c>
      <c r="E46" s="129"/>
      <c r="F46" s="132">
        <v>28</v>
      </c>
      <c r="G46" s="36" t="s">
        <v>52</v>
      </c>
      <c r="H46" s="45">
        <v>1</v>
      </c>
      <c r="I46" s="134">
        <f>+(((D50-$D$10)/(F50-51))*0.4)+((H50/4)*0.6)</f>
        <v>0.625</v>
      </c>
    </row>
    <row r="47" spans="2:9" ht="26.25" x14ac:dyDescent="0.25">
      <c r="B47" s="126"/>
      <c r="C47" s="127"/>
      <c r="D47" s="130"/>
      <c r="E47" s="131"/>
      <c r="F47" s="133"/>
      <c r="G47" s="36" t="s">
        <v>53</v>
      </c>
      <c r="H47" s="45">
        <v>1</v>
      </c>
      <c r="I47" s="135"/>
    </row>
    <row r="48" spans="2:9" ht="26.25" x14ac:dyDescent="0.25">
      <c r="B48" s="126"/>
      <c r="C48" s="137" t="s">
        <v>34</v>
      </c>
      <c r="D48" s="128">
        <v>0.5</v>
      </c>
      <c r="E48" s="129"/>
      <c r="F48" s="132">
        <v>19</v>
      </c>
      <c r="G48" s="36" t="s">
        <v>54</v>
      </c>
      <c r="H48" s="45">
        <v>1</v>
      </c>
      <c r="I48" s="135"/>
    </row>
    <row r="49" spans="2:9" ht="26.25" x14ac:dyDescent="0.25">
      <c r="B49" s="126"/>
      <c r="C49" s="138"/>
      <c r="D49" s="130"/>
      <c r="E49" s="131"/>
      <c r="F49" s="133"/>
      <c r="G49" s="36" t="s">
        <v>55</v>
      </c>
      <c r="H49" s="45">
        <v>1</v>
      </c>
      <c r="I49" s="135"/>
    </row>
    <row r="50" spans="2:9" x14ac:dyDescent="0.25">
      <c r="B50" s="127"/>
      <c r="C50" s="40" t="s">
        <v>37</v>
      </c>
      <c r="D50" s="139">
        <f>+SUM(D46:E49)</f>
        <v>2.2000000000000002</v>
      </c>
      <c r="E50" s="139"/>
      <c r="F50" s="50">
        <f>+SUM(F46:G49)</f>
        <v>47</v>
      </c>
      <c r="G50" s="51" t="s">
        <v>37</v>
      </c>
      <c r="H50" s="49">
        <f>+SUM(H46:H49)</f>
        <v>4</v>
      </c>
      <c r="I50" s="136"/>
    </row>
  </sheetData>
  <mergeCells count="89">
    <mergeCell ref="B1:C3"/>
    <mergeCell ref="D1:G2"/>
    <mergeCell ref="H1:I1"/>
    <mergeCell ref="H2:I2"/>
    <mergeCell ref="D3:G4"/>
    <mergeCell ref="H3:I3"/>
    <mergeCell ref="H4:I4"/>
    <mergeCell ref="I6:I10"/>
    <mergeCell ref="C8:C9"/>
    <mergeCell ref="D8:E9"/>
    <mergeCell ref="F8:F9"/>
    <mergeCell ref="D10:E10"/>
    <mergeCell ref="D5:E5"/>
    <mergeCell ref="B6:B9"/>
    <mergeCell ref="C6:C7"/>
    <mergeCell ref="D6:E7"/>
    <mergeCell ref="F6:F7"/>
    <mergeCell ref="B11:B14"/>
    <mergeCell ref="C11:C12"/>
    <mergeCell ref="D11:E12"/>
    <mergeCell ref="F11:F12"/>
    <mergeCell ref="I11:I15"/>
    <mergeCell ref="C13:C14"/>
    <mergeCell ref="D13:E14"/>
    <mergeCell ref="F13:F14"/>
    <mergeCell ref="D15:E15"/>
    <mergeCell ref="B16:B19"/>
    <mergeCell ref="C16:C17"/>
    <mergeCell ref="D16:E17"/>
    <mergeCell ref="F16:F17"/>
    <mergeCell ref="I16:I20"/>
    <mergeCell ref="C18:C19"/>
    <mergeCell ref="D18:E19"/>
    <mergeCell ref="F18:F19"/>
    <mergeCell ref="D20:E20"/>
    <mergeCell ref="B21:B24"/>
    <mergeCell ref="C21:C22"/>
    <mergeCell ref="D21:E22"/>
    <mergeCell ref="F21:F22"/>
    <mergeCell ref="I21:I25"/>
    <mergeCell ref="C23:C24"/>
    <mergeCell ref="D23:E24"/>
    <mergeCell ref="F23:F24"/>
    <mergeCell ref="D25:E25"/>
    <mergeCell ref="B26:B30"/>
    <mergeCell ref="C26:C27"/>
    <mergeCell ref="D26:E27"/>
    <mergeCell ref="F26:F27"/>
    <mergeCell ref="I26:I30"/>
    <mergeCell ref="C28:C29"/>
    <mergeCell ref="D28:E29"/>
    <mergeCell ref="F28:F29"/>
    <mergeCell ref="D30:E30"/>
    <mergeCell ref="B31:B35"/>
    <mergeCell ref="C31:C32"/>
    <mergeCell ref="D31:E32"/>
    <mergeCell ref="F31:F32"/>
    <mergeCell ref="I31:I35"/>
    <mergeCell ref="C33:C34"/>
    <mergeCell ref="D33:E34"/>
    <mergeCell ref="F33:F34"/>
    <mergeCell ref="D35:E35"/>
    <mergeCell ref="B36:B40"/>
    <mergeCell ref="C36:C37"/>
    <mergeCell ref="D36:E37"/>
    <mergeCell ref="F36:F37"/>
    <mergeCell ref="I36:I40"/>
    <mergeCell ref="C38:C39"/>
    <mergeCell ref="D38:E39"/>
    <mergeCell ref="F38:F39"/>
    <mergeCell ref="D40:E40"/>
    <mergeCell ref="B41:B45"/>
    <mergeCell ref="C41:C42"/>
    <mergeCell ref="D41:E42"/>
    <mergeCell ref="F41:F42"/>
    <mergeCell ref="I41:I45"/>
    <mergeCell ref="C43:C44"/>
    <mergeCell ref="D43:E44"/>
    <mergeCell ref="F43:F44"/>
    <mergeCell ref="D45:E45"/>
    <mergeCell ref="B46:B50"/>
    <mergeCell ref="C46:C47"/>
    <mergeCell ref="D46:E47"/>
    <mergeCell ref="F46:F47"/>
    <mergeCell ref="I46:I50"/>
    <mergeCell ref="C48:C49"/>
    <mergeCell ref="D48:E49"/>
    <mergeCell ref="F48:F49"/>
    <mergeCell ref="D50:E5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19" workbookViewId="0">
      <selection activeCell="K3" sqref="K3"/>
    </sheetView>
  </sheetViews>
  <sheetFormatPr baseColWidth="10" defaultRowHeight="15" x14ac:dyDescent="0.25"/>
  <sheetData>
    <row r="1" spans="1:9" x14ac:dyDescent="0.25">
      <c r="B1" s="91"/>
      <c r="C1" s="92"/>
      <c r="D1" s="166" t="s">
        <v>0</v>
      </c>
      <c r="E1" s="167"/>
      <c r="F1" s="167"/>
      <c r="G1" s="167"/>
      <c r="H1" s="170"/>
      <c r="I1" s="171"/>
    </row>
    <row r="2" spans="1:9" x14ac:dyDescent="0.25">
      <c r="B2" s="165"/>
      <c r="C2" s="124"/>
      <c r="D2" s="168"/>
      <c r="E2" s="169"/>
      <c r="F2" s="169"/>
      <c r="G2" s="169"/>
      <c r="H2" s="170"/>
      <c r="I2" s="171"/>
    </row>
    <row r="3" spans="1:9" x14ac:dyDescent="0.25">
      <c r="B3" s="165"/>
      <c r="C3" s="124"/>
      <c r="D3" s="172" t="s">
        <v>19</v>
      </c>
      <c r="E3" s="173"/>
      <c r="F3" s="173"/>
      <c r="G3" s="173"/>
      <c r="H3" s="170" t="s">
        <v>56</v>
      </c>
      <c r="I3" s="171"/>
    </row>
    <row r="4" spans="1:9" x14ac:dyDescent="0.25">
      <c r="B4" s="32" t="s">
        <v>57</v>
      </c>
      <c r="C4" s="32"/>
      <c r="D4" s="174"/>
      <c r="E4" s="175"/>
      <c r="F4" s="175"/>
      <c r="G4" s="175"/>
      <c r="H4" s="96"/>
      <c r="I4" s="97"/>
    </row>
    <row r="5" spans="1:9" ht="51" x14ac:dyDescent="0.25">
      <c r="B5" s="33" t="s">
        <v>22</v>
      </c>
      <c r="C5" s="34" t="s">
        <v>23</v>
      </c>
      <c r="D5" s="149" t="s">
        <v>24</v>
      </c>
      <c r="E5" s="149"/>
      <c r="F5" s="33" t="s">
        <v>25</v>
      </c>
      <c r="G5" s="35" t="s">
        <v>26</v>
      </c>
      <c r="H5" s="34" t="s">
        <v>27</v>
      </c>
      <c r="I5" s="33" t="s">
        <v>28</v>
      </c>
    </row>
    <row r="6" spans="1:9" ht="38.25" x14ac:dyDescent="0.25">
      <c r="A6" t="s">
        <v>29</v>
      </c>
      <c r="B6" s="150" t="s">
        <v>30</v>
      </c>
      <c r="C6" s="151" t="s">
        <v>31</v>
      </c>
      <c r="D6" s="153">
        <v>1.07</v>
      </c>
      <c r="E6" s="154"/>
      <c r="F6" s="157">
        <v>22</v>
      </c>
      <c r="G6" s="54" t="s">
        <v>52</v>
      </c>
      <c r="H6" s="37">
        <v>1</v>
      </c>
      <c r="I6" s="176">
        <v>1</v>
      </c>
    </row>
    <row r="7" spans="1:9" ht="51" x14ac:dyDescent="0.25">
      <c r="B7" s="150"/>
      <c r="C7" s="152"/>
      <c r="D7" s="155"/>
      <c r="E7" s="156"/>
      <c r="F7" s="158"/>
      <c r="G7" s="54" t="s">
        <v>53</v>
      </c>
      <c r="H7" s="37">
        <v>1</v>
      </c>
      <c r="I7" s="177"/>
    </row>
    <row r="8" spans="1:9" ht="25.5" x14ac:dyDescent="0.25">
      <c r="B8" s="150"/>
      <c r="C8" s="159" t="s">
        <v>34</v>
      </c>
      <c r="D8" s="161">
        <v>1.38</v>
      </c>
      <c r="E8" s="162"/>
      <c r="F8" s="159">
        <v>28</v>
      </c>
      <c r="G8" s="54" t="s">
        <v>58</v>
      </c>
      <c r="H8" s="37">
        <v>1</v>
      </c>
      <c r="I8" s="177"/>
    </row>
    <row r="9" spans="1:9" ht="38.25" x14ac:dyDescent="0.25">
      <c r="B9" s="150"/>
      <c r="C9" s="160"/>
      <c r="D9" s="163"/>
      <c r="E9" s="164"/>
      <c r="F9" s="160"/>
      <c r="G9" s="54" t="s">
        <v>55</v>
      </c>
      <c r="H9" s="37">
        <v>1</v>
      </c>
      <c r="I9" s="177"/>
    </row>
    <row r="10" spans="1:9" x14ac:dyDescent="0.25">
      <c r="B10" s="40"/>
      <c r="C10" s="41"/>
      <c r="D10" s="144">
        <f>+SUM(D6:E9)</f>
        <v>2.4500000000000002</v>
      </c>
      <c r="E10" s="145"/>
      <c r="F10" s="42">
        <f>+SUM(F6:F9)</f>
        <v>50</v>
      </c>
      <c r="G10" s="54" t="s">
        <v>37</v>
      </c>
      <c r="H10" s="43">
        <f>+SUM(H6:H9)</f>
        <v>4</v>
      </c>
      <c r="I10" s="178"/>
    </row>
    <row r="11" spans="1:9" ht="38.25" x14ac:dyDescent="0.25">
      <c r="A11" t="s">
        <v>38</v>
      </c>
      <c r="B11" s="146" t="s">
        <v>39</v>
      </c>
      <c r="C11" s="125" t="s">
        <v>31</v>
      </c>
      <c r="D11" s="128">
        <v>1.3</v>
      </c>
      <c r="E11" s="129"/>
      <c r="F11" s="132">
        <v>25</v>
      </c>
      <c r="G11" s="54" t="s">
        <v>52</v>
      </c>
      <c r="H11" s="45">
        <v>1</v>
      </c>
      <c r="I11" s="134">
        <v>0.67</v>
      </c>
    </row>
    <row r="12" spans="1:9" ht="51" x14ac:dyDescent="0.25">
      <c r="B12" s="146"/>
      <c r="C12" s="127"/>
      <c r="D12" s="130"/>
      <c r="E12" s="131"/>
      <c r="F12" s="133"/>
      <c r="G12" s="54" t="s">
        <v>53</v>
      </c>
      <c r="H12" s="45">
        <v>1</v>
      </c>
      <c r="I12" s="135"/>
    </row>
    <row r="13" spans="1:9" ht="25.5" x14ac:dyDescent="0.25">
      <c r="B13" s="146"/>
      <c r="C13" s="137" t="s">
        <v>34</v>
      </c>
      <c r="D13" s="128">
        <v>0.9</v>
      </c>
      <c r="E13" s="129"/>
      <c r="F13" s="132">
        <v>20</v>
      </c>
      <c r="G13" s="54" t="s">
        <v>58</v>
      </c>
      <c r="H13" s="45">
        <v>1</v>
      </c>
      <c r="I13" s="135"/>
    </row>
    <row r="14" spans="1:9" ht="38.25" x14ac:dyDescent="0.25">
      <c r="B14" s="146"/>
      <c r="C14" s="138"/>
      <c r="D14" s="130"/>
      <c r="E14" s="131"/>
      <c r="F14" s="133"/>
      <c r="G14" s="54" t="s">
        <v>55</v>
      </c>
      <c r="H14" s="45">
        <v>0</v>
      </c>
      <c r="I14" s="135"/>
    </row>
    <row r="15" spans="1:9" x14ac:dyDescent="0.25">
      <c r="B15" s="53">
        <f>+ABS(D15-D10/F15-F10)</f>
        <v>47.854444444444447</v>
      </c>
      <c r="C15" s="41" t="s">
        <v>37</v>
      </c>
      <c r="D15" s="147">
        <f>+SUM(D11:E14)</f>
        <v>2.2000000000000002</v>
      </c>
      <c r="E15" s="148"/>
      <c r="F15" s="47">
        <f>+SUM(F11:F14)</f>
        <v>45</v>
      </c>
      <c r="G15" s="55" t="s">
        <v>37</v>
      </c>
      <c r="H15" s="49">
        <f>+SUM(H11:H14)</f>
        <v>3</v>
      </c>
      <c r="I15" s="136"/>
    </row>
    <row r="16" spans="1:9" ht="38.25" x14ac:dyDescent="0.25">
      <c r="B16" s="140" t="s">
        <v>41</v>
      </c>
      <c r="C16" s="125" t="s">
        <v>31</v>
      </c>
      <c r="D16" s="128">
        <v>0.7</v>
      </c>
      <c r="E16" s="129"/>
      <c r="F16" s="132">
        <v>15</v>
      </c>
      <c r="G16" s="54" t="s">
        <v>52</v>
      </c>
      <c r="H16" s="45">
        <v>1</v>
      </c>
      <c r="I16" s="134">
        <v>0.68</v>
      </c>
    </row>
    <row r="17" spans="1:9" ht="51" x14ac:dyDescent="0.25">
      <c r="B17" s="140"/>
      <c r="C17" s="127"/>
      <c r="D17" s="130"/>
      <c r="E17" s="131"/>
      <c r="F17" s="133"/>
      <c r="G17" s="54" t="s">
        <v>53</v>
      </c>
      <c r="H17" s="45">
        <v>1</v>
      </c>
      <c r="I17" s="135"/>
    </row>
    <row r="18" spans="1:9" ht="25.5" x14ac:dyDescent="0.25">
      <c r="B18" s="140"/>
      <c r="C18" s="137" t="s">
        <v>34</v>
      </c>
      <c r="D18" s="128">
        <v>0.7</v>
      </c>
      <c r="E18" s="129"/>
      <c r="F18" s="132">
        <v>15</v>
      </c>
      <c r="G18" s="54" t="s">
        <v>58</v>
      </c>
      <c r="H18" s="45">
        <v>0</v>
      </c>
      <c r="I18" s="135"/>
    </row>
    <row r="19" spans="1:9" ht="38.25" x14ac:dyDescent="0.25">
      <c r="B19" s="140"/>
      <c r="C19" s="138"/>
      <c r="D19" s="130"/>
      <c r="E19" s="131"/>
      <c r="F19" s="133"/>
      <c r="G19" s="54" t="s">
        <v>55</v>
      </c>
      <c r="H19" s="45">
        <v>1</v>
      </c>
      <c r="I19" s="135"/>
    </row>
    <row r="20" spans="1:9" x14ac:dyDescent="0.25">
      <c r="B20" s="40"/>
      <c r="C20" s="40" t="s">
        <v>37</v>
      </c>
      <c r="D20" s="139">
        <f>+SUM(D16:E19)</f>
        <v>1.4</v>
      </c>
      <c r="E20" s="139"/>
      <c r="F20" s="50">
        <f>+SUM(F16:G19)</f>
        <v>30</v>
      </c>
      <c r="G20" s="56" t="s">
        <v>37</v>
      </c>
      <c r="H20" s="49">
        <f>+SUM(H16:H19)</f>
        <v>3</v>
      </c>
      <c r="I20" s="136"/>
    </row>
    <row r="21" spans="1:9" ht="38.25" x14ac:dyDescent="0.25">
      <c r="A21" t="s">
        <v>42</v>
      </c>
      <c r="B21" s="140" t="s">
        <v>43</v>
      </c>
      <c r="C21" s="125" t="s">
        <v>31</v>
      </c>
      <c r="D21" s="128">
        <v>1</v>
      </c>
      <c r="E21" s="129"/>
      <c r="F21" s="132">
        <v>0.9</v>
      </c>
      <c r="G21" s="54" t="s">
        <v>52</v>
      </c>
      <c r="H21" s="45">
        <v>1</v>
      </c>
      <c r="I21" s="134">
        <f>+(((D25-$D$10)/(F25-51))*0.4)+((H25/4)*0.6)</f>
        <v>0.4556939501779359</v>
      </c>
    </row>
    <row r="22" spans="1:9" ht="51" x14ac:dyDescent="0.25">
      <c r="B22" s="140"/>
      <c r="C22" s="127"/>
      <c r="D22" s="130"/>
      <c r="E22" s="131"/>
      <c r="F22" s="133"/>
      <c r="G22" s="54" t="s">
        <v>53</v>
      </c>
      <c r="H22" s="45">
        <v>1</v>
      </c>
      <c r="I22" s="135"/>
    </row>
    <row r="23" spans="1:9" ht="25.5" x14ac:dyDescent="0.25">
      <c r="B23" s="140"/>
      <c r="C23" s="137" t="s">
        <v>34</v>
      </c>
      <c r="D23" s="128">
        <v>1.05</v>
      </c>
      <c r="E23" s="129"/>
      <c r="F23" s="132">
        <v>22</v>
      </c>
      <c r="G23" s="54" t="s">
        <v>58</v>
      </c>
      <c r="H23" s="45">
        <v>0</v>
      </c>
      <c r="I23" s="135"/>
    </row>
    <row r="24" spans="1:9" ht="38.25" x14ac:dyDescent="0.25">
      <c r="B24" s="140"/>
      <c r="C24" s="138"/>
      <c r="D24" s="130"/>
      <c r="E24" s="131"/>
      <c r="F24" s="133"/>
      <c r="G24" s="54" t="s">
        <v>55</v>
      </c>
      <c r="H24" s="45">
        <v>1</v>
      </c>
      <c r="I24" s="135"/>
    </row>
    <row r="25" spans="1:9" x14ac:dyDescent="0.25">
      <c r="B25" s="40"/>
      <c r="C25" s="40" t="s">
        <v>37</v>
      </c>
      <c r="D25" s="139">
        <f>+SUM(D21:E24)</f>
        <v>2.0499999999999998</v>
      </c>
      <c r="E25" s="139"/>
      <c r="F25" s="50">
        <f>+SUM(F21:G24)</f>
        <v>22.9</v>
      </c>
      <c r="G25" s="56" t="s">
        <v>37</v>
      </c>
      <c r="H25" s="49">
        <f>+SUM(H21:H24)</f>
        <v>3</v>
      </c>
      <c r="I25" s="136"/>
    </row>
    <row r="26" spans="1:9" ht="38.25" x14ac:dyDescent="0.25">
      <c r="A26" t="s">
        <v>44</v>
      </c>
      <c r="B26" s="125" t="s">
        <v>45</v>
      </c>
      <c r="C26" s="125" t="s">
        <v>31</v>
      </c>
      <c r="D26" s="128">
        <v>0.97</v>
      </c>
      <c r="E26" s="129"/>
      <c r="F26" s="132">
        <v>15</v>
      </c>
      <c r="G26" s="54" t="s">
        <v>52</v>
      </c>
      <c r="H26" s="45">
        <v>0</v>
      </c>
      <c r="I26" s="134">
        <f>+(((D30-$D$10)/(F30-51))*0.4)+((H30/4)*0.6)</f>
        <v>0.30506666666666665</v>
      </c>
    </row>
    <row r="27" spans="1:9" ht="51" x14ac:dyDescent="0.25">
      <c r="B27" s="126"/>
      <c r="C27" s="127"/>
      <c r="D27" s="130"/>
      <c r="E27" s="131"/>
      <c r="F27" s="133"/>
      <c r="G27" s="54" t="s">
        <v>53</v>
      </c>
      <c r="H27" s="45">
        <v>1</v>
      </c>
      <c r="I27" s="135"/>
    </row>
    <row r="28" spans="1:9" ht="25.5" x14ac:dyDescent="0.25">
      <c r="B28" s="126"/>
      <c r="C28" s="137" t="s">
        <v>34</v>
      </c>
      <c r="D28" s="128">
        <v>1.29</v>
      </c>
      <c r="E28" s="129"/>
      <c r="F28" s="132">
        <v>21</v>
      </c>
      <c r="G28" s="54" t="s">
        <v>58</v>
      </c>
      <c r="H28" s="45">
        <v>0</v>
      </c>
      <c r="I28" s="135"/>
    </row>
    <row r="29" spans="1:9" ht="38.25" x14ac:dyDescent="0.25">
      <c r="B29" s="126"/>
      <c r="C29" s="138"/>
      <c r="D29" s="130"/>
      <c r="E29" s="131"/>
      <c r="F29" s="133"/>
      <c r="G29" s="54" t="s">
        <v>55</v>
      </c>
      <c r="H29" s="45">
        <v>1</v>
      </c>
      <c r="I29" s="135"/>
    </row>
    <row r="30" spans="1:9" x14ac:dyDescent="0.25">
      <c r="B30" s="127"/>
      <c r="C30" s="40" t="s">
        <v>37</v>
      </c>
      <c r="D30" s="139">
        <f>+SUM(D26:E29)</f>
        <v>2.2599999999999998</v>
      </c>
      <c r="E30" s="139"/>
      <c r="F30" s="50">
        <f>+SUM(F26:G29)</f>
        <v>36</v>
      </c>
      <c r="G30" s="56" t="s">
        <v>37</v>
      </c>
      <c r="H30" s="49">
        <f>+SUM(H26:H29)</f>
        <v>2</v>
      </c>
      <c r="I30" s="136"/>
    </row>
    <row r="31" spans="1:9" ht="38.25" x14ac:dyDescent="0.25">
      <c r="B31" s="125" t="s">
        <v>46</v>
      </c>
      <c r="C31" s="125" t="s">
        <v>31</v>
      </c>
      <c r="D31" s="128">
        <v>0.5</v>
      </c>
      <c r="E31" s="129"/>
      <c r="F31" s="132">
        <v>10</v>
      </c>
      <c r="G31" s="54" t="s">
        <v>52</v>
      </c>
      <c r="H31" s="45">
        <v>0</v>
      </c>
      <c r="I31" s="134">
        <f>+(((D35-$D$10)/(F35-51))*0.4)+((H35/4)*0.6)</f>
        <v>0.31407407407407406</v>
      </c>
    </row>
    <row r="32" spans="1:9" ht="51" x14ac:dyDescent="0.25">
      <c r="B32" s="126"/>
      <c r="C32" s="127"/>
      <c r="D32" s="130"/>
      <c r="E32" s="131"/>
      <c r="F32" s="133"/>
      <c r="G32" s="54" t="s">
        <v>53</v>
      </c>
      <c r="H32" s="45">
        <v>0</v>
      </c>
      <c r="I32" s="135"/>
    </row>
    <row r="33" spans="2:9" ht="25.5" x14ac:dyDescent="0.25">
      <c r="B33" s="126"/>
      <c r="C33" s="137" t="s">
        <v>34</v>
      </c>
      <c r="D33" s="128">
        <v>1</v>
      </c>
      <c r="E33" s="129"/>
      <c r="F33" s="132">
        <v>14</v>
      </c>
      <c r="G33" s="54" t="s">
        <v>58</v>
      </c>
      <c r="H33" s="45">
        <v>1</v>
      </c>
      <c r="I33" s="135"/>
    </row>
    <row r="34" spans="2:9" ht="38.25" x14ac:dyDescent="0.25">
      <c r="B34" s="126"/>
      <c r="C34" s="138"/>
      <c r="D34" s="130"/>
      <c r="E34" s="131"/>
      <c r="F34" s="133"/>
      <c r="G34" s="54" t="s">
        <v>55</v>
      </c>
      <c r="H34" s="45">
        <v>1</v>
      </c>
      <c r="I34" s="135"/>
    </row>
    <row r="35" spans="2:9" x14ac:dyDescent="0.25">
      <c r="B35" s="127"/>
      <c r="C35" s="40" t="s">
        <v>37</v>
      </c>
      <c r="D35" s="139">
        <f>+SUM(D31:E34)</f>
        <v>1.5</v>
      </c>
      <c r="E35" s="139"/>
      <c r="F35" s="50">
        <f>+SUM(F31:G34)</f>
        <v>24</v>
      </c>
      <c r="G35" s="56" t="s">
        <v>37</v>
      </c>
      <c r="H35" s="49">
        <f>+SUM(H31:H34)</f>
        <v>2</v>
      </c>
      <c r="I35" s="136"/>
    </row>
    <row r="36" spans="2:9" ht="38.25" x14ac:dyDescent="0.25">
      <c r="B36" s="125" t="s">
        <v>47</v>
      </c>
      <c r="C36" s="125" t="s">
        <v>31</v>
      </c>
      <c r="D36" s="128">
        <v>1.5</v>
      </c>
      <c r="E36" s="129"/>
      <c r="F36" s="132">
        <v>30</v>
      </c>
      <c r="G36" s="54" t="s">
        <v>52</v>
      </c>
      <c r="H36" s="45">
        <v>1</v>
      </c>
      <c r="I36" s="134">
        <f>+(((D40-$D$10)/(F40-51))*0.4)+((H40/4)*0.6)</f>
        <v>0.46999999999999986</v>
      </c>
    </row>
    <row r="37" spans="2:9" ht="51" x14ac:dyDescent="0.25">
      <c r="B37" s="126"/>
      <c r="C37" s="127"/>
      <c r="D37" s="130"/>
      <c r="E37" s="131"/>
      <c r="F37" s="133"/>
      <c r="G37" s="54" t="s">
        <v>53</v>
      </c>
      <c r="H37" s="45">
        <v>0</v>
      </c>
      <c r="I37" s="135"/>
    </row>
    <row r="38" spans="2:9" ht="25.5" x14ac:dyDescent="0.25">
      <c r="B38" s="126"/>
      <c r="C38" s="137" t="s">
        <v>34</v>
      </c>
      <c r="D38" s="128">
        <v>1</v>
      </c>
      <c r="E38" s="129"/>
      <c r="F38" s="132">
        <v>22</v>
      </c>
      <c r="G38" s="54" t="s">
        <v>58</v>
      </c>
      <c r="H38" s="45">
        <v>1</v>
      </c>
      <c r="I38" s="135"/>
    </row>
    <row r="39" spans="2:9" ht="38.25" x14ac:dyDescent="0.25">
      <c r="B39" s="126"/>
      <c r="C39" s="138"/>
      <c r="D39" s="130"/>
      <c r="E39" s="131"/>
      <c r="F39" s="133"/>
      <c r="G39" s="54" t="s">
        <v>55</v>
      </c>
      <c r="H39" s="45">
        <v>1</v>
      </c>
      <c r="I39" s="135"/>
    </row>
    <row r="40" spans="2:9" x14ac:dyDescent="0.25">
      <c r="B40" s="127"/>
      <c r="C40" s="40" t="s">
        <v>37</v>
      </c>
      <c r="D40" s="139">
        <f>+SUM(D36:E39)</f>
        <v>2.5</v>
      </c>
      <c r="E40" s="139"/>
      <c r="F40" s="50">
        <f>+SUM(F36:G39)</f>
        <v>52</v>
      </c>
      <c r="G40" s="56" t="s">
        <v>37</v>
      </c>
      <c r="H40" s="49">
        <f>+SUM(H36:H39)</f>
        <v>3</v>
      </c>
      <c r="I40" s="136"/>
    </row>
    <row r="41" spans="2:9" ht="38.25" x14ac:dyDescent="0.25">
      <c r="B41" s="125" t="s">
        <v>48</v>
      </c>
      <c r="C41" s="125" t="s">
        <v>31</v>
      </c>
      <c r="D41" s="128">
        <v>1.4</v>
      </c>
      <c r="E41" s="129"/>
      <c r="F41" s="132">
        <v>30</v>
      </c>
      <c r="G41" s="54" t="s">
        <v>52</v>
      </c>
      <c r="H41" s="45">
        <v>1</v>
      </c>
      <c r="I41" s="134">
        <f>+(((D45-$D$10)/(F45-51))*0.4)+((H45/4)*0.6)</f>
        <v>0.61199999999999999</v>
      </c>
    </row>
    <row r="42" spans="2:9" ht="51" x14ac:dyDescent="0.25">
      <c r="B42" s="126"/>
      <c r="C42" s="127"/>
      <c r="D42" s="130"/>
      <c r="E42" s="131"/>
      <c r="F42" s="133"/>
      <c r="G42" s="54" t="s">
        <v>53</v>
      </c>
      <c r="H42" s="45">
        <v>1</v>
      </c>
      <c r="I42" s="135"/>
    </row>
    <row r="43" spans="2:9" ht="25.5" x14ac:dyDescent="0.25">
      <c r="B43" s="126"/>
      <c r="C43" s="137" t="s">
        <v>34</v>
      </c>
      <c r="D43" s="128">
        <v>1.2</v>
      </c>
      <c r="E43" s="129"/>
      <c r="F43" s="132">
        <v>26</v>
      </c>
      <c r="G43" s="54" t="s">
        <v>58</v>
      </c>
      <c r="H43" s="45">
        <v>1</v>
      </c>
      <c r="I43" s="135"/>
    </row>
    <row r="44" spans="2:9" ht="38.25" x14ac:dyDescent="0.25">
      <c r="B44" s="126"/>
      <c r="C44" s="138"/>
      <c r="D44" s="130"/>
      <c r="E44" s="131"/>
      <c r="F44" s="133"/>
      <c r="G44" s="54" t="s">
        <v>55</v>
      </c>
      <c r="H44" s="45">
        <v>1</v>
      </c>
      <c r="I44" s="135"/>
    </row>
    <row r="45" spans="2:9" x14ac:dyDescent="0.25">
      <c r="B45" s="127"/>
      <c r="C45" s="40" t="s">
        <v>37</v>
      </c>
      <c r="D45" s="139">
        <f>+SUM(D41:E44)</f>
        <v>2.5999999999999996</v>
      </c>
      <c r="E45" s="139"/>
      <c r="F45" s="50">
        <f>+SUM(F41:G44)</f>
        <v>56</v>
      </c>
      <c r="G45" s="51" t="s">
        <v>37</v>
      </c>
      <c r="H45" s="49">
        <f>+SUM(H41:H44)</f>
        <v>4</v>
      </c>
      <c r="I45" s="136"/>
    </row>
    <row r="46" spans="2:9" ht="39" x14ac:dyDescent="0.25">
      <c r="B46" s="125" t="s">
        <v>49</v>
      </c>
      <c r="C46" s="125" t="s">
        <v>31</v>
      </c>
      <c r="D46" s="128">
        <v>0.9</v>
      </c>
      <c r="E46" s="129"/>
      <c r="F46" s="132">
        <v>22</v>
      </c>
      <c r="G46" s="36" t="s">
        <v>52</v>
      </c>
      <c r="H46" s="45">
        <v>1</v>
      </c>
      <c r="I46" s="134">
        <f>+(((D50-$D$10)/(F50-51))*0.4)+((H50/4)*0.6)</f>
        <v>0.33399999999999996</v>
      </c>
    </row>
    <row r="47" spans="2:9" ht="51.75" x14ac:dyDescent="0.25">
      <c r="B47" s="126"/>
      <c r="C47" s="127"/>
      <c r="D47" s="130"/>
      <c r="E47" s="131"/>
      <c r="F47" s="133"/>
      <c r="G47" s="36" t="s">
        <v>53</v>
      </c>
      <c r="H47" s="45">
        <v>0</v>
      </c>
      <c r="I47" s="135"/>
    </row>
    <row r="48" spans="2:9" ht="26.25" x14ac:dyDescent="0.25">
      <c r="B48" s="126"/>
      <c r="C48" s="137" t="s">
        <v>34</v>
      </c>
      <c r="D48" s="128">
        <v>0.7</v>
      </c>
      <c r="E48" s="129"/>
      <c r="F48" s="132">
        <v>19</v>
      </c>
      <c r="G48" s="36" t="s">
        <v>58</v>
      </c>
      <c r="H48" s="45">
        <v>0</v>
      </c>
      <c r="I48" s="135"/>
    </row>
    <row r="49" spans="2:9" ht="39" x14ac:dyDescent="0.25">
      <c r="B49" s="126"/>
      <c r="C49" s="138"/>
      <c r="D49" s="130"/>
      <c r="E49" s="131"/>
      <c r="F49" s="133"/>
      <c r="G49" s="36" t="s">
        <v>55</v>
      </c>
      <c r="H49" s="45">
        <v>1</v>
      </c>
      <c r="I49" s="135"/>
    </row>
    <row r="50" spans="2:9" x14ac:dyDescent="0.25">
      <c r="B50" s="127"/>
      <c r="C50" s="40" t="s">
        <v>37</v>
      </c>
      <c r="D50" s="139">
        <f>+SUM(D46:E49)</f>
        <v>1.6</v>
      </c>
      <c r="E50" s="139"/>
      <c r="F50" s="50">
        <f>+SUM(F46:G49)</f>
        <v>41</v>
      </c>
      <c r="G50" s="51" t="s">
        <v>37</v>
      </c>
      <c r="H50" s="49">
        <f>+SUM(H46:H49)</f>
        <v>2</v>
      </c>
      <c r="I50" s="136"/>
    </row>
  </sheetData>
  <mergeCells count="89">
    <mergeCell ref="B1:C3"/>
    <mergeCell ref="D1:G2"/>
    <mergeCell ref="H1:I1"/>
    <mergeCell ref="H2:I2"/>
    <mergeCell ref="D3:G4"/>
    <mergeCell ref="H3:I3"/>
    <mergeCell ref="H4:I4"/>
    <mergeCell ref="I6:I10"/>
    <mergeCell ref="C8:C9"/>
    <mergeCell ref="D8:E9"/>
    <mergeCell ref="F8:F9"/>
    <mergeCell ref="D10:E10"/>
    <mergeCell ref="D5:E5"/>
    <mergeCell ref="B6:B9"/>
    <mergeCell ref="C6:C7"/>
    <mergeCell ref="D6:E7"/>
    <mergeCell ref="F6:F7"/>
    <mergeCell ref="B11:B14"/>
    <mergeCell ref="C11:C12"/>
    <mergeCell ref="D11:E12"/>
    <mergeCell ref="F11:F12"/>
    <mergeCell ref="I11:I15"/>
    <mergeCell ref="C13:C14"/>
    <mergeCell ref="D13:E14"/>
    <mergeCell ref="F13:F14"/>
    <mergeCell ref="D15:E15"/>
    <mergeCell ref="B16:B19"/>
    <mergeCell ref="C16:C17"/>
    <mergeCell ref="D16:E17"/>
    <mergeCell ref="F16:F17"/>
    <mergeCell ref="I16:I20"/>
    <mergeCell ref="C18:C19"/>
    <mergeCell ref="D18:E19"/>
    <mergeCell ref="F18:F19"/>
    <mergeCell ref="D20:E20"/>
    <mergeCell ref="B21:B24"/>
    <mergeCell ref="C21:C22"/>
    <mergeCell ref="D21:E22"/>
    <mergeCell ref="F21:F22"/>
    <mergeCell ref="I21:I25"/>
    <mergeCell ref="C23:C24"/>
    <mergeCell ref="D23:E24"/>
    <mergeCell ref="F23:F24"/>
    <mergeCell ref="D25:E25"/>
    <mergeCell ref="B26:B30"/>
    <mergeCell ref="C26:C27"/>
    <mergeCell ref="D26:E27"/>
    <mergeCell ref="F26:F27"/>
    <mergeCell ref="I26:I30"/>
    <mergeCell ref="C28:C29"/>
    <mergeCell ref="D28:E29"/>
    <mergeCell ref="F28:F29"/>
    <mergeCell ref="D30:E30"/>
    <mergeCell ref="B31:B35"/>
    <mergeCell ref="C31:C32"/>
    <mergeCell ref="D31:E32"/>
    <mergeCell ref="F31:F32"/>
    <mergeCell ref="I31:I35"/>
    <mergeCell ref="C33:C34"/>
    <mergeCell ref="D33:E34"/>
    <mergeCell ref="F33:F34"/>
    <mergeCell ref="D35:E35"/>
    <mergeCell ref="B36:B40"/>
    <mergeCell ref="C36:C37"/>
    <mergeCell ref="D36:E37"/>
    <mergeCell ref="F36:F37"/>
    <mergeCell ref="I36:I40"/>
    <mergeCell ref="C38:C39"/>
    <mergeCell ref="D38:E39"/>
    <mergeCell ref="F38:F39"/>
    <mergeCell ref="D40:E40"/>
    <mergeCell ref="B41:B45"/>
    <mergeCell ref="C41:C42"/>
    <mergeCell ref="D41:E42"/>
    <mergeCell ref="F41:F42"/>
    <mergeCell ref="I41:I45"/>
    <mergeCell ref="C43:C44"/>
    <mergeCell ref="D43:E44"/>
    <mergeCell ref="F43:F44"/>
    <mergeCell ref="D45:E45"/>
    <mergeCell ref="B46:B50"/>
    <mergeCell ref="C46:C47"/>
    <mergeCell ref="D46:E47"/>
    <mergeCell ref="F46:F47"/>
    <mergeCell ref="I46:I50"/>
    <mergeCell ref="C48:C49"/>
    <mergeCell ref="D48:E49"/>
    <mergeCell ref="F48:F49"/>
    <mergeCell ref="D50:E5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L31"/>
  <sheetViews>
    <sheetView topLeftCell="A3" zoomScale="57" zoomScaleNormal="57" workbookViewId="0">
      <selection activeCell="AE26" sqref="AE26"/>
    </sheetView>
  </sheetViews>
  <sheetFormatPr baseColWidth="10" defaultRowHeight="15" x14ac:dyDescent="0.25"/>
  <cols>
    <col min="4" max="5" width="17.85546875" customWidth="1"/>
    <col min="6" max="38" width="5.42578125" customWidth="1"/>
  </cols>
  <sheetData>
    <row r="1" spans="4:38" x14ac:dyDescent="0.25">
      <c r="D1" s="91"/>
      <c r="E1" s="183"/>
      <c r="F1" s="183"/>
      <c r="G1" s="183"/>
      <c r="H1" s="183"/>
      <c r="I1" s="92"/>
      <c r="J1" s="185" t="s">
        <v>0</v>
      </c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6"/>
      <c r="AI1" s="186"/>
      <c r="AJ1" s="186"/>
      <c r="AK1" s="186"/>
      <c r="AL1" s="186"/>
    </row>
    <row r="2" spans="4:38" x14ac:dyDescent="0.25">
      <c r="D2" s="165"/>
      <c r="E2" s="123"/>
      <c r="F2" s="123"/>
      <c r="G2" s="123"/>
      <c r="H2" s="123"/>
      <c r="I2" s="124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6"/>
      <c r="AI2" s="186"/>
      <c r="AJ2" s="186"/>
      <c r="AK2" s="186"/>
      <c r="AL2" s="186"/>
    </row>
    <row r="3" spans="4:38" x14ac:dyDescent="0.25">
      <c r="D3" s="165"/>
      <c r="E3" s="123"/>
      <c r="F3" s="123"/>
      <c r="G3" s="123"/>
      <c r="H3" s="123"/>
      <c r="I3" s="124"/>
      <c r="J3" s="120" t="s">
        <v>79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86" t="s">
        <v>59</v>
      </c>
      <c r="AI3" s="186"/>
      <c r="AJ3" s="186"/>
      <c r="AK3" s="186"/>
      <c r="AL3" s="186"/>
    </row>
    <row r="4" spans="4:38" x14ac:dyDescent="0.25">
      <c r="D4" s="93"/>
      <c r="E4" s="184"/>
      <c r="F4" s="184"/>
      <c r="G4" s="184"/>
      <c r="H4" s="184"/>
      <c r="I4" s="94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</row>
    <row r="5" spans="4:38" ht="15.75" thickBot="1" x14ac:dyDescent="0.3">
      <c r="D5" s="57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9"/>
    </row>
    <row r="6" spans="4:38" x14ac:dyDescent="0.25">
      <c r="D6" s="57"/>
      <c r="G6" s="60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2"/>
      <c r="AL6" s="59"/>
    </row>
    <row r="7" spans="4:38" x14ac:dyDescent="0.25">
      <c r="D7" s="179" t="s">
        <v>60</v>
      </c>
      <c r="E7" s="179"/>
      <c r="G7" s="63"/>
      <c r="H7" s="48"/>
      <c r="J7" s="48"/>
      <c r="K7" s="48"/>
      <c r="M7" s="48"/>
      <c r="N7" s="48"/>
      <c r="P7" s="48"/>
      <c r="Q7" s="48"/>
      <c r="S7" s="48"/>
      <c r="T7" s="48"/>
      <c r="X7" s="48"/>
      <c r="Y7" s="48"/>
      <c r="AA7" s="48"/>
      <c r="AB7" s="48"/>
      <c r="AD7" s="48"/>
      <c r="AE7" s="48"/>
      <c r="AG7" s="48"/>
      <c r="AH7" s="48"/>
      <c r="AJ7" s="48"/>
      <c r="AK7" s="64"/>
      <c r="AL7" s="59"/>
    </row>
    <row r="8" spans="4:38" x14ac:dyDescent="0.25">
      <c r="D8" s="180" t="s">
        <v>61</v>
      </c>
      <c r="E8" s="180"/>
      <c r="G8" s="63"/>
      <c r="H8" s="48"/>
      <c r="J8" s="48"/>
      <c r="K8" s="48"/>
      <c r="M8" s="48"/>
      <c r="N8" s="48"/>
      <c r="P8" s="48"/>
      <c r="Q8" s="48"/>
      <c r="S8" s="48"/>
      <c r="T8" s="48"/>
      <c r="X8" s="48"/>
      <c r="Y8" s="48"/>
      <c r="AA8" s="48"/>
      <c r="AB8" s="48"/>
      <c r="AD8" s="48"/>
      <c r="AE8" s="48"/>
      <c r="AG8" s="48"/>
      <c r="AH8" s="48"/>
      <c r="AJ8" s="48"/>
      <c r="AK8" s="64"/>
      <c r="AL8" s="59"/>
    </row>
    <row r="9" spans="4:38" x14ac:dyDescent="0.25">
      <c r="D9" s="180" t="s">
        <v>62</v>
      </c>
      <c r="E9" s="180"/>
      <c r="G9" s="63"/>
      <c r="H9" s="48"/>
      <c r="J9" s="48"/>
      <c r="K9" s="48"/>
      <c r="M9" s="48"/>
      <c r="N9" s="48"/>
      <c r="P9" s="48"/>
      <c r="Q9" s="48"/>
      <c r="S9" s="48"/>
      <c r="T9" s="48"/>
      <c r="X9" s="48"/>
      <c r="Y9" s="48"/>
      <c r="AA9" s="48"/>
      <c r="AB9" s="48"/>
      <c r="AD9" s="48"/>
      <c r="AE9" s="48"/>
      <c r="AG9" s="48"/>
      <c r="AH9" s="48"/>
      <c r="AJ9" s="48"/>
      <c r="AK9" s="64"/>
      <c r="AL9" s="59"/>
    </row>
    <row r="10" spans="4:38" x14ac:dyDescent="0.25">
      <c r="D10" s="181" t="s">
        <v>63</v>
      </c>
      <c r="E10" s="181"/>
      <c r="G10" s="63"/>
      <c r="H10" s="48"/>
      <c r="J10" s="48"/>
      <c r="K10" s="48"/>
      <c r="M10" s="48"/>
      <c r="N10" s="48"/>
      <c r="P10" s="48"/>
      <c r="Q10" s="48"/>
      <c r="S10" s="48"/>
      <c r="T10" s="48"/>
      <c r="X10" s="48"/>
      <c r="Y10" s="48"/>
      <c r="AA10" s="48"/>
      <c r="AB10" s="48"/>
      <c r="AD10" s="48"/>
      <c r="AE10" s="48"/>
      <c r="AG10" s="48"/>
      <c r="AH10" s="48"/>
      <c r="AJ10" s="48"/>
      <c r="AK10" s="64"/>
      <c r="AL10" s="59"/>
    </row>
    <row r="11" spans="4:38" x14ac:dyDescent="0.25">
      <c r="D11" s="181"/>
      <c r="E11" s="181"/>
      <c r="G11" s="63"/>
      <c r="H11" s="48"/>
      <c r="J11" s="48"/>
      <c r="K11" s="48"/>
      <c r="M11" s="48"/>
      <c r="N11" s="48"/>
      <c r="P11" s="48"/>
      <c r="Q11" s="48"/>
      <c r="S11" s="48"/>
      <c r="T11" s="48"/>
      <c r="X11" s="48"/>
      <c r="Y11" s="48"/>
      <c r="AA11" s="48"/>
      <c r="AB11" s="48"/>
      <c r="AD11" s="48"/>
      <c r="AE11" s="48"/>
      <c r="AG11" s="48"/>
      <c r="AH11" s="48"/>
      <c r="AJ11" s="48"/>
      <c r="AK11" s="64"/>
      <c r="AL11" s="59"/>
    </row>
    <row r="12" spans="4:38" x14ac:dyDescent="0.25">
      <c r="D12" s="65" t="s">
        <v>64</v>
      </c>
      <c r="E12" s="65"/>
      <c r="G12" s="63"/>
      <c r="H12" s="48"/>
      <c r="J12" s="48"/>
      <c r="K12" s="48"/>
      <c r="M12" s="48"/>
      <c r="N12" s="48"/>
      <c r="P12" s="48"/>
      <c r="Q12" s="48"/>
      <c r="S12" s="48"/>
      <c r="T12" s="48"/>
      <c r="X12" s="48"/>
      <c r="Y12" s="48"/>
      <c r="AA12" s="48"/>
      <c r="AB12" s="48"/>
      <c r="AD12" s="48"/>
      <c r="AE12" s="48"/>
      <c r="AG12" s="48"/>
      <c r="AH12" s="48"/>
      <c r="AJ12" s="48"/>
      <c r="AK12" s="64"/>
      <c r="AL12" s="59"/>
    </row>
    <row r="13" spans="4:38" ht="30" x14ac:dyDescent="0.25">
      <c r="D13" s="66" t="s">
        <v>65</v>
      </c>
      <c r="E13" s="45" t="s">
        <v>66</v>
      </c>
      <c r="G13" s="63"/>
      <c r="H13" s="48"/>
      <c r="J13" s="48"/>
      <c r="K13" s="48"/>
      <c r="M13" s="48"/>
      <c r="N13" s="48"/>
      <c r="P13" s="48"/>
      <c r="Q13" s="48"/>
      <c r="S13" s="48"/>
      <c r="T13" s="48"/>
      <c r="X13" s="48"/>
      <c r="Y13" s="48"/>
      <c r="AA13" s="48"/>
      <c r="AB13" s="48"/>
      <c r="AD13" s="48"/>
      <c r="AE13" s="48"/>
      <c r="AG13" s="48"/>
      <c r="AH13" s="48"/>
      <c r="AJ13" s="48"/>
      <c r="AK13" s="64"/>
      <c r="AL13" s="59"/>
    </row>
    <row r="14" spans="4:38" ht="30" x14ac:dyDescent="0.25">
      <c r="D14" s="66" t="s">
        <v>67</v>
      </c>
      <c r="E14" s="45" t="s">
        <v>68</v>
      </c>
      <c r="G14" s="63"/>
      <c r="H14" s="48"/>
      <c r="J14" s="48"/>
      <c r="K14" s="48"/>
      <c r="M14" s="48"/>
      <c r="N14" s="48"/>
      <c r="P14" s="48"/>
      <c r="Q14" s="48"/>
      <c r="S14" s="48"/>
      <c r="T14" s="48"/>
      <c r="X14" s="48"/>
      <c r="Y14" s="48"/>
      <c r="AA14" s="48"/>
      <c r="AB14" s="48"/>
      <c r="AD14" s="48"/>
      <c r="AE14" s="48"/>
      <c r="AG14" s="48"/>
      <c r="AH14" s="48"/>
      <c r="AJ14" s="48"/>
      <c r="AK14" s="64"/>
      <c r="AL14" s="59"/>
    </row>
    <row r="15" spans="4:38" ht="45" x14ac:dyDescent="0.25">
      <c r="D15" s="66" t="s">
        <v>69</v>
      </c>
      <c r="E15" s="45" t="s">
        <v>70</v>
      </c>
      <c r="G15" s="63"/>
      <c r="AK15" s="64"/>
      <c r="AL15" s="59"/>
    </row>
    <row r="16" spans="4:38" ht="45" x14ac:dyDescent="0.25">
      <c r="D16" s="66" t="s">
        <v>71</v>
      </c>
      <c r="E16" s="45" t="s">
        <v>72</v>
      </c>
      <c r="G16" s="63"/>
      <c r="H16" s="48"/>
      <c r="J16" s="48"/>
      <c r="K16" s="48"/>
      <c r="M16" s="48"/>
      <c r="N16" s="48"/>
      <c r="P16" s="48"/>
      <c r="Q16" s="48"/>
      <c r="S16" s="48"/>
      <c r="T16" s="48"/>
      <c r="X16" s="48"/>
      <c r="Y16" s="48"/>
      <c r="AA16" s="48"/>
      <c r="AB16" s="48"/>
      <c r="AD16" s="48"/>
      <c r="AE16" s="48"/>
      <c r="AG16" s="48"/>
      <c r="AH16" s="48"/>
      <c r="AJ16" s="48"/>
      <c r="AK16" s="64"/>
      <c r="AL16" s="59"/>
    </row>
    <row r="17" spans="4:38" ht="60" x14ac:dyDescent="0.25">
      <c r="D17" s="66" t="s">
        <v>73</v>
      </c>
      <c r="E17" s="45" t="s">
        <v>74</v>
      </c>
      <c r="G17" s="63"/>
      <c r="H17" s="48"/>
      <c r="J17" s="48"/>
      <c r="K17" s="48"/>
      <c r="M17" s="48"/>
      <c r="N17" s="48"/>
      <c r="P17" s="48"/>
      <c r="Q17" s="48"/>
      <c r="S17" s="48"/>
      <c r="T17" s="48"/>
      <c r="X17" s="48"/>
      <c r="Y17" s="48"/>
      <c r="AA17" s="48"/>
      <c r="AB17" s="48"/>
      <c r="AD17" s="48"/>
      <c r="AE17" s="48"/>
      <c r="AG17" s="48"/>
      <c r="AH17" s="48"/>
      <c r="AJ17" s="48"/>
      <c r="AK17" s="64"/>
      <c r="AL17" s="59"/>
    </row>
    <row r="18" spans="4:38" ht="60" x14ac:dyDescent="0.25">
      <c r="D18" s="66" t="s">
        <v>75</v>
      </c>
      <c r="E18" s="45" t="s">
        <v>76</v>
      </c>
      <c r="G18" s="63"/>
      <c r="H18" s="48"/>
      <c r="J18" s="48"/>
      <c r="K18" s="48"/>
      <c r="M18" s="48"/>
      <c r="N18" s="48"/>
      <c r="P18" s="48"/>
      <c r="Q18" s="48"/>
      <c r="S18" s="48"/>
      <c r="T18" s="48"/>
      <c r="X18" s="48"/>
      <c r="Y18" s="48"/>
      <c r="AA18" s="48"/>
      <c r="AB18" s="48"/>
      <c r="AD18" s="48"/>
      <c r="AE18" s="48"/>
      <c r="AG18" s="48"/>
      <c r="AH18" s="48"/>
      <c r="AJ18" s="48"/>
      <c r="AK18" s="64"/>
      <c r="AL18" s="59"/>
    </row>
    <row r="19" spans="4:38" x14ac:dyDescent="0.25">
      <c r="D19" s="65" t="s">
        <v>77</v>
      </c>
      <c r="E19" s="65"/>
      <c r="G19" s="63"/>
      <c r="H19" s="48"/>
      <c r="J19" s="48"/>
      <c r="K19" s="48"/>
      <c r="M19" s="48"/>
      <c r="N19" s="48"/>
      <c r="P19" s="48"/>
      <c r="Q19" s="48"/>
      <c r="S19" s="48"/>
      <c r="T19" s="48"/>
      <c r="X19" s="48"/>
      <c r="Y19" s="48"/>
      <c r="AA19" s="48"/>
      <c r="AB19" s="48"/>
      <c r="AD19" s="48"/>
      <c r="AE19" s="48"/>
      <c r="AG19" s="48"/>
      <c r="AH19" s="48"/>
      <c r="AJ19" s="48"/>
      <c r="AK19" s="64"/>
      <c r="AL19" s="59"/>
    </row>
    <row r="20" spans="4:38" x14ac:dyDescent="0.25">
      <c r="D20" s="57"/>
      <c r="G20" s="63"/>
      <c r="H20" s="48"/>
      <c r="J20" s="48"/>
      <c r="K20" s="48"/>
      <c r="M20" s="48"/>
      <c r="N20" s="48"/>
      <c r="P20" s="48"/>
      <c r="Q20" s="48"/>
      <c r="S20" s="48"/>
      <c r="T20" s="48"/>
      <c r="X20" s="48"/>
      <c r="Y20" s="48"/>
      <c r="AA20" s="48"/>
      <c r="AB20" s="48"/>
      <c r="AD20" s="48"/>
      <c r="AE20" s="48"/>
      <c r="AG20" s="48"/>
      <c r="AH20" s="48"/>
      <c r="AJ20" s="48"/>
      <c r="AK20" s="64"/>
      <c r="AL20" s="59"/>
    </row>
    <row r="21" spans="4:38" x14ac:dyDescent="0.25">
      <c r="D21" s="57"/>
      <c r="G21" s="63"/>
      <c r="H21" s="48"/>
      <c r="J21" s="48"/>
      <c r="K21" s="48"/>
      <c r="M21" s="48"/>
      <c r="N21" s="48"/>
      <c r="P21" s="48"/>
      <c r="Q21" s="48"/>
      <c r="S21" s="48"/>
      <c r="T21" s="48"/>
      <c r="X21" s="48"/>
      <c r="Y21" s="48"/>
      <c r="AA21" s="48"/>
      <c r="AB21" s="48"/>
      <c r="AD21" s="48"/>
      <c r="AE21" s="48"/>
      <c r="AG21" s="48"/>
      <c r="AH21" s="48"/>
      <c r="AJ21" s="48"/>
      <c r="AK21" s="64"/>
      <c r="AL21" s="59"/>
    </row>
    <row r="22" spans="4:38" x14ac:dyDescent="0.25">
      <c r="D22" s="57"/>
      <c r="G22" s="63"/>
      <c r="H22" s="48"/>
      <c r="J22" s="48"/>
      <c r="K22" s="48"/>
      <c r="M22" s="48"/>
      <c r="N22" s="48"/>
      <c r="P22" s="48"/>
      <c r="Q22" s="48"/>
      <c r="S22" s="48"/>
      <c r="T22" s="48"/>
      <c r="X22" s="48"/>
      <c r="Y22" s="48"/>
      <c r="AA22" s="48"/>
      <c r="AB22" s="48"/>
      <c r="AD22" s="48"/>
      <c r="AE22" s="48"/>
      <c r="AG22" s="48"/>
      <c r="AH22" s="48"/>
      <c r="AJ22" s="48"/>
      <c r="AK22" s="64"/>
      <c r="AL22" s="59"/>
    </row>
    <row r="23" spans="4:38" x14ac:dyDescent="0.25">
      <c r="D23" s="57"/>
      <c r="G23" s="63"/>
      <c r="H23" s="48"/>
      <c r="J23" s="48"/>
      <c r="K23" s="48"/>
      <c r="M23" s="48"/>
      <c r="N23" s="48"/>
      <c r="P23" s="48"/>
      <c r="Q23" s="48"/>
      <c r="S23" s="48"/>
      <c r="T23" s="48"/>
      <c r="X23" s="48"/>
      <c r="Y23" s="48"/>
      <c r="AA23" s="48"/>
      <c r="AB23" s="48"/>
      <c r="AD23" s="48"/>
      <c r="AE23" s="48"/>
      <c r="AG23" s="48"/>
      <c r="AH23" s="48"/>
      <c r="AJ23" s="48"/>
      <c r="AK23" s="64"/>
      <c r="AL23" s="59"/>
    </row>
    <row r="24" spans="4:38" ht="15.75" thickBot="1" x14ac:dyDescent="0.3">
      <c r="D24" s="57"/>
      <c r="G24" s="67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9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70"/>
      <c r="AL24" s="59"/>
    </row>
    <row r="25" spans="4:38" x14ac:dyDescent="0.25">
      <c r="D25" s="57"/>
      <c r="AL25" s="59"/>
    </row>
    <row r="26" spans="4:38" x14ac:dyDescent="0.25">
      <c r="D26" s="57"/>
      <c r="AL26" s="59"/>
    </row>
    <row r="27" spans="4:38" x14ac:dyDescent="0.25">
      <c r="D27" s="57"/>
      <c r="AL27" s="59"/>
    </row>
    <row r="28" spans="4:38" x14ac:dyDescent="0.25">
      <c r="D28" s="57"/>
      <c r="T28" s="182" t="s">
        <v>78</v>
      </c>
      <c r="U28" s="182"/>
      <c r="V28" s="182"/>
      <c r="AL28" s="59"/>
    </row>
    <row r="29" spans="4:38" x14ac:dyDescent="0.25">
      <c r="D29" s="57"/>
      <c r="T29" s="182"/>
      <c r="U29" s="182"/>
      <c r="V29" s="182"/>
      <c r="AL29" s="59"/>
    </row>
    <row r="30" spans="4:38" x14ac:dyDescent="0.25">
      <c r="D30" s="57"/>
      <c r="AL30" s="59"/>
    </row>
    <row r="31" spans="4:38" x14ac:dyDescent="0.25">
      <c r="D31" s="71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3"/>
    </row>
  </sheetData>
  <mergeCells count="12">
    <mergeCell ref="D1:I4"/>
    <mergeCell ref="J1:AG2"/>
    <mergeCell ref="AH1:AL1"/>
    <mergeCell ref="AH2:AL2"/>
    <mergeCell ref="J3:AG4"/>
    <mergeCell ref="AH3:AL3"/>
    <mergeCell ref="AH4:AL4"/>
    <mergeCell ref="D7:E7"/>
    <mergeCell ref="D8:E8"/>
    <mergeCell ref="D9:E9"/>
    <mergeCell ref="D10:E11"/>
    <mergeCell ref="T28:V2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9"/>
  <sheetViews>
    <sheetView tabSelected="1" workbookViewId="0">
      <selection activeCell="K17" sqref="A1:K17"/>
    </sheetView>
  </sheetViews>
  <sheetFormatPr baseColWidth="10" defaultRowHeight="15" x14ac:dyDescent="0.25"/>
  <cols>
    <col min="2" max="2" width="43.85546875" customWidth="1"/>
    <col min="3" max="3" width="17.7109375" customWidth="1"/>
    <col min="7" max="7" width="13.5703125" bestFit="1" customWidth="1"/>
    <col min="8" max="8" width="14.140625" customWidth="1"/>
    <col min="9" max="9" width="13.28515625" customWidth="1"/>
  </cols>
  <sheetData>
    <row r="4" spans="2:3" x14ac:dyDescent="0.25">
      <c r="B4" s="74" t="s">
        <v>26</v>
      </c>
      <c r="C4" s="74" t="s">
        <v>80</v>
      </c>
    </row>
    <row r="5" spans="2:3" x14ac:dyDescent="0.25">
      <c r="B5" s="75" t="s">
        <v>81</v>
      </c>
      <c r="C5" s="76">
        <f>+ACT_DESPEJE_DE_ZONAS!L65</f>
        <v>0.47767334871641148</v>
      </c>
    </row>
    <row r="6" spans="2:3" x14ac:dyDescent="0.25">
      <c r="B6" s="75" t="s">
        <v>82</v>
      </c>
      <c r="C6" s="77">
        <f>+AVERAGE(RECORRIDO_PLATAFORMA_MAÑANA!$I$6:$I$50)</f>
        <v>0.50248176638176634</v>
      </c>
    </row>
    <row r="7" spans="2:3" x14ac:dyDescent="0.25">
      <c r="B7" s="75" t="s">
        <v>83</v>
      </c>
      <c r="C7" s="76">
        <f>+AVERAGE(RECORRID_PLATAFORMA_TARDE!I6:I50)</f>
        <v>0.58056296296296295</v>
      </c>
    </row>
    <row r="8" spans="2:3" x14ac:dyDescent="0.25">
      <c r="B8" s="75" t="s">
        <v>84</v>
      </c>
      <c r="C8" s="76">
        <f>+AVERAGE(RECORRIDO_PLATAFORMA_NOCHE!I6:I50)</f>
        <v>0.53787052121318624</v>
      </c>
    </row>
    <row r="9" spans="2:3" x14ac:dyDescent="0.25">
      <c r="B9" s="75" t="s">
        <v>79</v>
      </c>
      <c r="C9" s="77">
        <v>0.3</v>
      </c>
    </row>
    <row r="10" spans="2:3" ht="18.75" x14ac:dyDescent="0.3">
      <c r="B10" s="78" t="s">
        <v>85</v>
      </c>
      <c r="C10" s="79">
        <f>+AVERAGE(C5:C9)</f>
        <v>0.47971771985486533</v>
      </c>
    </row>
    <row r="11" spans="2:3" ht="18.75" x14ac:dyDescent="0.3">
      <c r="B11" s="75" t="s">
        <v>86</v>
      </c>
      <c r="C11" s="80">
        <v>0.8</v>
      </c>
    </row>
    <row r="12" spans="2:3" x14ac:dyDescent="0.25">
      <c r="B12" s="48"/>
      <c r="C12" s="48"/>
    </row>
    <row r="19" spans="1:10" ht="15.75" thickBot="1" x14ac:dyDescent="0.3"/>
    <row r="20" spans="1:10" ht="15.75" customHeight="1" x14ac:dyDescent="0.25">
      <c r="F20" s="192" t="s">
        <v>87</v>
      </c>
      <c r="G20" s="192" t="s">
        <v>88</v>
      </c>
      <c r="H20" s="192" t="s">
        <v>106</v>
      </c>
      <c r="I20" s="192" t="s">
        <v>107</v>
      </c>
      <c r="J20" s="192" t="s">
        <v>108</v>
      </c>
    </row>
    <row r="21" spans="1:10" ht="16.5" thickBot="1" x14ac:dyDescent="0.3">
      <c r="B21" s="194" t="s">
        <v>97</v>
      </c>
      <c r="C21" s="194" t="s">
        <v>98</v>
      </c>
      <c r="F21" s="193"/>
      <c r="G21" s="193"/>
      <c r="H21" s="193"/>
      <c r="I21" s="193"/>
      <c r="J21" s="193"/>
    </row>
    <row r="22" spans="1:10" ht="32.25" thickBot="1" x14ac:dyDescent="0.3">
      <c r="B22" s="199"/>
      <c r="C22" s="199"/>
      <c r="F22" s="188" t="s">
        <v>110</v>
      </c>
      <c r="G22" s="187">
        <v>31</v>
      </c>
      <c r="H22" s="187">
        <v>1.07</v>
      </c>
      <c r="I22" s="187">
        <v>32</v>
      </c>
      <c r="J22" s="190">
        <v>1.3</v>
      </c>
    </row>
    <row r="23" spans="1:10" ht="32.25" thickBot="1" x14ac:dyDescent="0.3">
      <c r="A23" s="200" t="s">
        <v>109</v>
      </c>
      <c r="B23" s="195" t="s">
        <v>99</v>
      </c>
      <c r="C23" s="196" t="s">
        <v>100</v>
      </c>
      <c r="F23" s="188" t="s">
        <v>89</v>
      </c>
      <c r="G23" s="189">
        <v>10</v>
      </c>
      <c r="H23" s="189">
        <v>1</v>
      </c>
      <c r="I23" s="189">
        <v>22</v>
      </c>
      <c r="J23" s="188">
        <v>2</v>
      </c>
    </row>
    <row r="24" spans="1:10" ht="32.25" thickBot="1" x14ac:dyDescent="0.3">
      <c r="A24" s="200"/>
      <c r="B24" s="197" t="s">
        <v>101</v>
      </c>
      <c r="C24" s="198" t="s">
        <v>102</v>
      </c>
      <c r="F24" s="190" t="s">
        <v>90</v>
      </c>
      <c r="G24" s="191">
        <v>27</v>
      </c>
      <c r="H24" s="191">
        <v>0.8</v>
      </c>
      <c r="I24" s="191">
        <v>40</v>
      </c>
      <c r="J24" s="190">
        <v>2.1</v>
      </c>
    </row>
    <row r="25" spans="1:10" ht="32.25" thickBot="1" x14ac:dyDescent="0.3">
      <c r="F25" s="188" t="s">
        <v>91</v>
      </c>
      <c r="G25" s="189">
        <v>40</v>
      </c>
      <c r="H25" s="189">
        <v>1.5</v>
      </c>
      <c r="I25" s="189">
        <v>51</v>
      </c>
      <c r="J25" s="188">
        <v>1.6</v>
      </c>
    </row>
    <row r="26" spans="1:10" ht="32.25" thickBot="1" x14ac:dyDescent="0.3">
      <c r="F26" s="190" t="s">
        <v>92</v>
      </c>
      <c r="G26" s="191">
        <v>52</v>
      </c>
      <c r="H26" s="191">
        <v>1.7</v>
      </c>
      <c r="I26" s="191">
        <v>40</v>
      </c>
      <c r="J26" s="190">
        <v>1.8</v>
      </c>
    </row>
    <row r="27" spans="1:10" ht="32.25" thickBot="1" x14ac:dyDescent="0.3">
      <c r="B27" s="194" t="s">
        <v>97</v>
      </c>
      <c r="C27" s="194" t="s">
        <v>103</v>
      </c>
      <c r="F27" s="188" t="s">
        <v>93</v>
      </c>
      <c r="G27" s="189">
        <v>48</v>
      </c>
      <c r="H27" s="189">
        <v>0.7</v>
      </c>
      <c r="I27" s="189">
        <v>49</v>
      </c>
      <c r="J27" s="188">
        <v>2.1</v>
      </c>
    </row>
    <row r="28" spans="1:10" ht="32.25" thickBot="1" x14ac:dyDescent="0.3">
      <c r="A28" t="s">
        <v>109</v>
      </c>
      <c r="B28" s="195" t="s">
        <v>99</v>
      </c>
      <c r="C28" s="196" t="s">
        <v>104</v>
      </c>
      <c r="F28" s="190" t="s">
        <v>94</v>
      </c>
      <c r="G28" s="191">
        <v>38</v>
      </c>
      <c r="H28" s="191">
        <v>0.9</v>
      </c>
      <c r="I28" s="191">
        <v>52</v>
      </c>
      <c r="J28" s="190">
        <v>1</v>
      </c>
    </row>
    <row r="29" spans="1:10" ht="32.25" thickBot="1" x14ac:dyDescent="0.3">
      <c r="B29" s="197" t="s">
        <v>101</v>
      </c>
      <c r="C29" s="198" t="s">
        <v>105</v>
      </c>
      <c r="F29" s="188" t="s">
        <v>95</v>
      </c>
      <c r="G29" s="189">
        <v>50</v>
      </c>
      <c r="H29" s="189">
        <v>1.6</v>
      </c>
      <c r="I29" s="189">
        <v>58</v>
      </c>
      <c r="J29" s="188">
        <v>1.2</v>
      </c>
    </row>
    <row r="30" spans="1:10" ht="31.5" x14ac:dyDescent="0.25">
      <c r="F30" s="202" t="s">
        <v>96</v>
      </c>
      <c r="G30" s="203">
        <v>45</v>
      </c>
      <c r="H30" s="203">
        <v>1.6</v>
      </c>
      <c r="I30" s="203">
        <v>55</v>
      </c>
      <c r="J30" s="202">
        <v>1.1000000000000001</v>
      </c>
    </row>
    <row r="31" spans="1:10" x14ac:dyDescent="0.25">
      <c r="F31" s="48" t="s">
        <v>111</v>
      </c>
      <c r="G31" s="204">
        <f>+_xlfn.STDEV.S($G$22,G23:G30)</f>
        <v>13.448461291579461</v>
      </c>
      <c r="H31" s="204">
        <f>+_xlfn.STDEV.S($H$22,H23:H30)</f>
        <v>0.38992876842372659</v>
      </c>
      <c r="I31" s="204">
        <f>+_xlfn.STDEV.S($I$22,I23:I30)</f>
        <v>11.800423721205947</v>
      </c>
      <c r="J31" s="204">
        <f>+_xlfn.STDEV.S($J$22,J23:J30)</f>
        <v>0.44095855184409916</v>
      </c>
    </row>
    <row r="32" spans="1:10" x14ac:dyDescent="0.25">
      <c r="F32" s="48" t="s">
        <v>112</v>
      </c>
      <c r="G32" s="205">
        <f>+G31*100%/G22</f>
        <v>0.43382133198643424</v>
      </c>
      <c r="H32" s="205">
        <f>+H31*100%/H22</f>
        <v>0.36441940974180054</v>
      </c>
      <c r="I32" s="206">
        <f>+I31*100%/I22</f>
        <v>0.36876324128768584</v>
      </c>
      <c r="J32" s="206">
        <f>+J31*100%/J22</f>
        <v>0.3391988860339224</v>
      </c>
    </row>
    <row r="33" spans="6:10" x14ac:dyDescent="0.25">
      <c r="H33" s="201">
        <f>+AVERAGE(G32,I32)</f>
        <v>0.40129228663706007</v>
      </c>
    </row>
    <row r="35" spans="6:10" ht="15.75" thickBot="1" x14ac:dyDescent="0.3"/>
    <row r="36" spans="6:10" x14ac:dyDescent="0.25">
      <c r="F36" s="192" t="s">
        <v>87</v>
      </c>
      <c r="G36" s="192" t="s">
        <v>88</v>
      </c>
      <c r="H36" s="192" t="s">
        <v>106</v>
      </c>
      <c r="I36" s="192" t="s">
        <v>107</v>
      </c>
      <c r="J36" s="192" t="s">
        <v>108</v>
      </c>
    </row>
    <row r="37" spans="6:10" ht="15.75" thickBot="1" x14ac:dyDescent="0.3">
      <c r="F37" s="193"/>
      <c r="G37" s="193"/>
      <c r="H37" s="193"/>
      <c r="I37" s="193"/>
      <c r="J37" s="193"/>
    </row>
    <row r="38" spans="6:10" ht="32.25" thickBot="1" x14ac:dyDescent="0.3">
      <c r="F38" s="188" t="s">
        <v>110</v>
      </c>
      <c r="G38" s="187">
        <v>31</v>
      </c>
      <c r="H38" s="187">
        <v>1.2</v>
      </c>
      <c r="I38" s="187">
        <v>35</v>
      </c>
      <c r="J38" s="190">
        <v>1.4</v>
      </c>
    </row>
    <row r="39" spans="6:10" ht="32.25" thickBot="1" x14ac:dyDescent="0.3">
      <c r="F39" s="188" t="s">
        <v>89</v>
      </c>
      <c r="G39" s="189">
        <v>32</v>
      </c>
      <c r="H39" s="189">
        <v>1.1499999999999999</v>
      </c>
      <c r="I39" s="189">
        <v>34</v>
      </c>
      <c r="J39" s="188">
        <v>1.3</v>
      </c>
    </row>
    <row r="40" spans="6:10" ht="32.25" thickBot="1" x14ac:dyDescent="0.3">
      <c r="F40" s="190" t="s">
        <v>90</v>
      </c>
      <c r="G40" s="191">
        <v>29</v>
      </c>
      <c r="H40" s="191">
        <v>1.19</v>
      </c>
      <c r="I40" s="191">
        <v>37</v>
      </c>
      <c r="J40" s="190">
        <v>1.4</v>
      </c>
    </row>
    <row r="41" spans="6:10" ht="32.25" thickBot="1" x14ac:dyDescent="0.3">
      <c r="F41" s="188" t="s">
        <v>91</v>
      </c>
      <c r="G41" s="189">
        <v>31</v>
      </c>
      <c r="H41" s="189">
        <v>1.21</v>
      </c>
      <c r="I41" s="189">
        <v>33</v>
      </c>
      <c r="J41" s="188">
        <v>1.41</v>
      </c>
    </row>
    <row r="42" spans="6:10" ht="32.25" thickBot="1" x14ac:dyDescent="0.3">
      <c r="F42" s="190" t="s">
        <v>92</v>
      </c>
      <c r="G42" s="191">
        <v>30</v>
      </c>
      <c r="H42" s="191">
        <v>1.21</v>
      </c>
      <c r="I42" s="191">
        <v>36</v>
      </c>
      <c r="J42" s="190">
        <v>1.45</v>
      </c>
    </row>
    <row r="43" spans="6:10" ht="32.25" thickBot="1" x14ac:dyDescent="0.3">
      <c r="F43" s="188" t="s">
        <v>93</v>
      </c>
      <c r="G43" s="189">
        <v>32</v>
      </c>
      <c r="H43" s="189">
        <v>1.2</v>
      </c>
      <c r="I43" s="189">
        <v>34</v>
      </c>
      <c r="J43" s="188">
        <v>1.42</v>
      </c>
    </row>
    <row r="44" spans="6:10" ht="32.25" thickBot="1" x14ac:dyDescent="0.3">
      <c r="F44" s="190" t="s">
        <v>94</v>
      </c>
      <c r="G44" s="191">
        <v>31</v>
      </c>
      <c r="H44" s="191">
        <v>1.25</v>
      </c>
      <c r="I44" s="191">
        <v>35</v>
      </c>
      <c r="J44" s="190">
        <v>1.39</v>
      </c>
    </row>
    <row r="45" spans="6:10" ht="32.25" thickBot="1" x14ac:dyDescent="0.3">
      <c r="F45" s="188" t="s">
        <v>95</v>
      </c>
      <c r="G45" s="189">
        <v>32</v>
      </c>
      <c r="H45" s="189">
        <v>1.23</v>
      </c>
      <c r="I45" s="189">
        <v>35</v>
      </c>
      <c r="J45" s="188">
        <v>1.39</v>
      </c>
    </row>
    <row r="46" spans="6:10" ht="31.5" x14ac:dyDescent="0.25">
      <c r="F46" s="202" t="s">
        <v>96</v>
      </c>
      <c r="G46" s="203">
        <v>30</v>
      </c>
      <c r="H46" s="203">
        <v>1.22</v>
      </c>
      <c r="I46" s="203">
        <v>37</v>
      </c>
      <c r="J46" s="202">
        <v>1.4</v>
      </c>
    </row>
    <row r="47" spans="6:10" x14ac:dyDescent="0.25">
      <c r="F47" s="48" t="s">
        <v>111</v>
      </c>
      <c r="G47" s="204">
        <f>+_xlfn.STDEV.S($G$38,G39:G46)</f>
        <v>1.0540925533894596</v>
      </c>
      <c r="H47" s="204">
        <f>+_xlfn.STDEV.S($H$38,H39:H46)</f>
        <v>2.7838821814150136E-2</v>
      </c>
      <c r="I47" s="204">
        <f>+_xlfn.STDEV.S($I$38,I39:I46)</f>
        <v>1.3642254619787417</v>
      </c>
      <c r="J47" s="204">
        <f>+_xlfn.STDEV.S($J$38,J39:J46)</f>
        <v>4.0345728123033983E-2</v>
      </c>
    </row>
    <row r="48" spans="6:10" x14ac:dyDescent="0.25">
      <c r="F48" s="48" t="s">
        <v>112</v>
      </c>
      <c r="G48" s="205">
        <f>+G47*100%/G38</f>
        <v>3.4002985593208378E-2</v>
      </c>
      <c r="H48" s="205">
        <f>+H47*100%/H38</f>
        <v>2.3199018178458448E-2</v>
      </c>
      <c r="I48" s="206">
        <f>+I47*100%/I38</f>
        <v>3.8977870342249761E-2</v>
      </c>
      <c r="J48" s="206">
        <f>+J47*100%/J38</f>
        <v>2.8818377230738563E-2</v>
      </c>
    </row>
    <row r="49" spans="8:8" x14ac:dyDescent="0.25">
      <c r="H49" s="201">
        <f>+AVERAGE(G48,I48)</f>
        <v>3.6490427967729069E-2</v>
      </c>
    </row>
  </sheetData>
  <mergeCells count="11">
    <mergeCell ref="F36:F37"/>
    <mergeCell ref="G36:G37"/>
    <mergeCell ref="H36:H37"/>
    <mergeCell ref="I36:I37"/>
    <mergeCell ref="J36:J37"/>
    <mergeCell ref="F20:F21"/>
    <mergeCell ref="G20:G21"/>
    <mergeCell ref="H20:H21"/>
    <mergeCell ref="I20:I21"/>
    <mergeCell ref="J20:J21"/>
    <mergeCell ref="A23:A24"/>
  </mergeCells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K31" sqref="E1:K31"/>
    </sheetView>
  </sheetViews>
  <sheetFormatPr baseColWidth="10" defaultRowHeight="15" x14ac:dyDescent="0.25"/>
  <cols>
    <col min="1" max="1" width="13.5703125" customWidth="1"/>
    <col min="2" max="3" width="15" customWidth="1"/>
  </cols>
  <sheetData>
    <row r="1" spans="1:10" ht="15.75" customHeight="1" x14ac:dyDescent="0.25">
      <c r="F1" s="192" t="s">
        <v>87</v>
      </c>
      <c r="G1" s="192" t="s">
        <v>88</v>
      </c>
      <c r="H1" s="192" t="s">
        <v>106</v>
      </c>
      <c r="I1" s="192" t="s">
        <v>107</v>
      </c>
      <c r="J1" s="192" t="s">
        <v>108</v>
      </c>
    </row>
    <row r="2" spans="1:10" ht="32.25" thickBot="1" x14ac:dyDescent="0.3">
      <c r="B2" s="194" t="s">
        <v>97</v>
      </c>
      <c r="C2" s="194" t="s">
        <v>98</v>
      </c>
      <c r="F2" s="193"/>
      <c r="G2" s="193"/>
      <c r="H2" s="193"/>
      <c r="I2" s="193"/>
      <c r="J2" s="193"/>
    </row>
    <row r="3" spans="1:10" ht="32.25" thickBot="1" x14ac:dyDescent="0.3">
      <c r="B3" s="199"/>
      <c r="C3" s="199"/>
      <c r="F3" s="188" t="s">
        <v>110</v>
      </c>
      <c r="G3" s="187">
        <v>31</v>
      </c>
      <c r="H3" s="187">
        <v>1.07</v>
      </c>
      <c r="I3" s="187">
        <v>32</v>
      </c>
      <c r="J3" s="190">
        <v>1.3</v>
      </c>
    </row>
    <row r="4" spans="1:10" ht="32.25" thickBot="1" x14ac:dyDescent="0.3">
      <c r="A4" s="200" t="s">
        <v>109</v>
      </c>
      <c r="B4" s="195" t="s">
        <v>99</v>
      </c>
      <c r="C4" s="196" t="s">
        <v>100</v>
      </c>
      <c r="F4" s="188" t="s">
        <v>89</v>
      </c>
      <c r="G4" s="189">
        <v>10</v>
      </c>
      <c r="H4" s="189">
        <v>1</v>
      </c>
      <c r="I4" s="189">
        <v>22</v>
      </c>
      <c r="J4" s="188">
        <v>2</v>
      </c>
    </row>
    <row r="5" spans="1:10" ht="32.25" thickBot="1" x14ac:dyDescent="0.3">
      <c r="A5" s="200"/>
      <c r="B5" s="197" t="s">
        <v>101</v>
      </c>
      <c r="C5" s="198" t="s">
        <v>102</v>
      </c>
      <c r="F5" s="190" t="s">
        <v>90</v>
      </c>
      <c r="G5" s="191">
        <v>27</v>
      </c>
      <c r="H5" s="191">
        <v>0.8</v>
      </c>
      <c r="I5" s="191">
        <v>40</v>
      </c>
      <c r="J5" s="190">
        <v>2.1</v>
      </c>
    </row>
    <row r="6" spans="1:10" ht="32.25" thickBot="1" x14ac:dyDescent="0.3">
      <c r="F6" s="188" t="s">
        <v>91</v>
      </c>
      <c r="G6" s="189">
        <v>40</v>
      </c>
      <c r="H6" s="189">
        <v>1.5</v>
      </c>
      <c r="I6" s="189">
        <v>51</v>
      </c>
      <c r="J6" s="188">
        <v>1.6</v>
      </c>
    </row>
    <row r="7" spans="1:10" ht="32.25" thickBot="1" x14ac:dyDescent="0.3">
      <c r="F7" s="190" t="s">
        <v>92</v>
      </c>
      <c r="G7" s="191">
        <v>52</v>
      </c>
      <c r="H7" s="191">
        <v>1.7</v>
      </c>
      <c r="I7" s="191">
        <v>40</v>
      </c>
      <c r="J7" s="190">
        <v>1.8</v>
      </c>
    </row>
    <row r="8" spans="1:10" ht="32.25" thickBot="1" x14ac:dyDescent="0.3">
      <c r="B8" s="194" t="s">
        <v>97</v>
      </c>
      <c r="C8" s="194" t="s">
        <v>103</v>
      </c>
      <c r="F8" s="188" t="s">
        <v>93</v>
      </c>
      <c r="G8" s="189">
        <v>48</v>
      </c>
      <c r="H8" s="189">
        <v>0.7</v>
      </c>
      <c r="I8" s="189">
        <v>49</v>
      </c>
      <c r="J8" s="188">
        <v>2.1</v>
      </c>
    </row>
    <row r="9" spans="1:10" ht="32.25" thickBot="1" x14ac:dyDescent="0.3">
      <c r="A9" t="s">
        <v>109</v>
      </c>
      <c r="B9" s="195" t="s">
        <v>99</v>
      </c>
      <c r="C9" s="196" t="s">
        <v>104</v>
      </c>
      <c r="F9" s="190" t="s">
        <v>94</v>
      </c>
      <c r="G9" s="191">
        <v>38</v>
      </c>
      <c r="H9" s="191">
        <v>0.9</v>
      </c>
      <c r="I9" s="191">
        <v>52</v>
      </c>
      <c r="J9" s="190">
        <v>1</v>
      </c>
    </row>
    <row r="10" spans="1:10" ht="32.25" thickBot="1" x14ac:dyDescent="0.3">
      <c r="B10" s="197" t="s">
        <v>101</v>
      </c>
      <c r="C10" s="198" t="s">
        <v>105</v>
      </c>
      <c r="F10" s="188" t="s">
        <v>95</v>
      </c>
      <c r="G10" s="189">
        <v>50</v>
      </c>
      <c r="H10" s="189">
        <v>1.6</v>
      </c>
      <c r="I10" s="189">
        <v>58</v>
      </c>
      <c r="J10" s="188">
        <v>1.2</v>
      </c>
    </row>
    <row r="11" spans="1:10" ht="31.5" x14ac:dyDescent="0.25">
      <c r="F11" s="202" t="s">
        <v>96</v>
      </c>
      <c r="G11" s="203">
        <v>45</v>
      </c>
      <c r="H11" s="203">
        <v>1.6</v>
      </c>
      <c r="I11" s="203">
        <v>55</v>
      </c>
      <c r="J11" s="202">
        <v>1.1000000000000001</v>
      </c>
    </row>
    <row r="12" spans="1:10" x14ac:dyDescent="0.25">
      <c r="F12" s="48" t="s">
        <v>111</v>
      </c>
      <c r="G12" s="204">
        <f>+_xlfn.STDEV.S($G$22,G4:G11)</f>
        <v>13.448461291579461</v>
      </c>
      <c r="H12" s="204">
        <f>+_xlfn.STDEV.S($H$22,H4:H11)</f>
        <v>0.38652296180175405</v>
      </c>
      <c r="I12" s="204">
        <f>+_xlfn.STDEV.S($I$22,I4:I11)</f>
        <v>11.673807338558309</v>
      </c>
      <c r="J12" s="204">
        <f>+_xlfn.STDEV.S($J$22,J4:J11)</f>
        <v>0.4337626078859273</v>
      </c>
    </row>
    <row r="13" spans="1:10" x14ac:dyDescent="0.25">
      <c r="F13" s="48" t="s">
        <v>112</v>
      </c>
      <c r="G13" s="205">
        <f>+G12*100%/G3</f>
        <v>0.43382133198643424</v>
      </c>
      <c r="H13" s="205">
        <f>+H12*100%/H3</f>
        <v>0.36123641289883551</v>
      </c>
      <c r="I13" s="206">
        <f>+I12*100%/I3</f>
        <v>0.36480647932994714</v>
      </c>
      <c r="J13" s="206">
        <f>+J12*100%/J3</f>
        <v>0.33366354452763636</v>
      </c>
    </row>
    <row r="14" spans="1:10" x14ac:dyDescent="0.25">
      <c r="H14" s="201">
        <f>+AVERAGE(G13,I13)</f>
        <v>0.39931390565819069</v>
      </c>
    </row>
    <row r="16" spans="1:10" ht="15.75" thickBot="1" x14ac:dyDescent="0.3"/>
    <row r="17" spans="6:10" x14ac:dyDescent="0.25">
      <c r="F17" s="192" t="s">
        <v>87</v>
      </c>
      <c r="G17" s="192" t="s">
        <v>88</v>
      </c>
      <c r="H17" s="192" t="s">
        <v>106</v>
      </c>
      <c r="I17" s="192" t="s">
        <v>107</v>
      </c>
      <c r="J17" s="192" t="s">
        <v>108</v>
      </c>
    </row>
    <row r="18" spans="6:10" ht="15.75" thickBot="1" x14ac:dyDescent="0.3">
      <c r="F18" s="193"/>
      <c r="G18" s="193"/>
      <c r="H18" s="193"/>
      <c r="I18" s="193"/>
      <c r="J18" s="193"/>
    </row>
    <row r="19" spans="6:10" ht="32.25" thickBot="1" x14ac:dyDescent="0.3">
      <c r="F19" s="188" t="s">
        <v>110</v>
      </c>
      <c r="G19" s="187">
        <v>31</v>
      </c>
      <c r="H19" s="187">
        <v>1.2</v>
      </c>
      <c r="I19" s="187">
        <v>35</v>
      </c>
      <c r="J19" s="190">
        <v>1.4</v>
      </c>
    </row>
    <row r="20" spans="6:10" ht="32.25" thickBot="1" x14ac:dyDescent="0.3">
      <c r="F20" s="188" t="s">
        <v>89</v>
      </c>
      <c r="G20" s="189">
        <v>32</v>
      </c>
      <c r="H20" s="189">
        <v>1.1499999999999999</v>
      </c>
      <c r="I20" s="189">
        <v>34</v>
      </c>
      <c r="J20" s="188">
        <v>1.3</v>
      </c>
    </row>
    <row r="21" spans="6:10" ht="32.25" thickBot="1" x14ac:dyDescent="0.3">
      <c r="F21" s="190" t="s">
        <v>90</v>
      </c>
      <c r="G21" s="191">
        <v>29</v>
      </c>
      <c r="H21" s="191">
        <v>1.19</v>
      </c>
      <c r="I21" s="191">
        <v>37</v>
      </c>
      <c r="J21" s="190">
        <v>1.4</v>
      </c>
    </row>
    <row r="22" spans="6:10" ht="32.25" thickBot="1" x14ac:dyDescent="0.3">
      <c r="F22" s="188" t="s">
        <v>91</v>
      </c>
      <c r="G22" s="189">
        <v>31</v>
      </c>
      <c r="H22" s="189">
        <v>1.21</v>
      </c>
      <c r="I22" s="189">
        <v>33</v>
      </c>
      <c r="J22" s="188">
        <v>1.41</v>
      </c>
    </row>
    <row r="23" spans="6:10" ht="32.25" thickBot="1" x14ac:dyDescent="0.3">
      <c r="F23" s="190" t="s">
        <v>92</v>
      </c>
      <c r="G23" s="191">
        <v>30</v>
      </c>
      <c r="H23" s="191">
        <v>1.21</v>
      </c>
      <c r="I23" s="191">
        <v>36</v>
      </c>
      <c r="J23" s="190">
        <v>1.45</v>
      </c>
    </row>
    <row r="24" spans="6:10" ht="32.25" thickBot="1" x14ac:dyDescent="0.3">
      <c r="F24" s="188" t="s">
        <v>93</v>
      </c>
      <c r="G24" s="189">
        <v>32</v>
      </c>
      <c r="H24" s="189">
        <v>1.2</v>
      </c>
      <c r="I24" s="189">
        <v>34</v>
      </c>
      <c r="J24" s="188">
        <v>1.42</v>
      </c>
    </row>
    <row r="25" spans="6:10" ht="32.25" thickBot="1" x14ac:dyDescent="0.3">
      <c r="F25" s="190" t="s">
        <v>94</v>
      </c>
      <c r="G25" s="191">
        <v>31</v>
      </c>
      <c r="H25" s="191">
        <v>1.25</v>
      </c>
      <c r="I25" s="191">
        <v>35</v>
      </c>
      <c r="J25" s="190">
        <v>1.39</v>
      </c>
    </row>
    <row r="26" spans="6:10" ht="32.25" thickBot="1" x14ac:dyDescent="0.3">
      <c r="F26" s="188" t="s">
        <v>95</v>
      </c>
      <c r="G26" s="189">
        <v>32</v>
      </c>
      <c r="H26" s="189">
        <v>1.23</v>
      </c>
      <c r="I26" s="189">
        <v>35</v>
      </c>
      <c r="J26" s="188">
        <v>1.39</v>
      </c>
    </row>
    <row r="27" spans="6:10" ht="31.5" x14ac:dyDescent="0.25">
      <c r="F27" s="202" t="s">
        <v>96</v>
      </c>
      <c r="G27" s="203">
        <v>30</v>
      </c>
      <c r="H27" s="203">
        <v>1.22</v>
      </c>
      <c r="I27" s="203">
        <v>37</v>
      </c>
      <c r="J27" s="202">
        <v>1.4</v>
      </c>
    </row>
    <row r="28" spans="6:10" x14ac:dyDescent="0.25">
      <c r="F28" s="48" t="s">
        <v>111</v>
      </c>
      <c r="G28" s="204">
        <f>+_xlfn.STDEV.S($G$38,G20:G27)</f>
        <v>1.1259916264596033</v>
      </c>
      <c r="H28" s="204">
        <f>+_xlfn.STDEV.S($H$38,H20:H27)</f>
        <v>2.9640705601780639E-2</v>
      </c>
      <c r="I28" s="204">
        <f>+_xlfn.STDEV.S($I$38,I20:I27)</f>
        <v>1.4577379737113252</v>
      </c>
      <c r="J28" s="204">
        <f>+_xlfn.STDEV.S($J$38,J20:J27)</f>
        <v>4.3094580368566705E-2</v>
      </c>
    </row>
    <row r="29" spans="6:10" x14ac:dyDescent="0.25">
      <c r="F29" s="48" t="s">
        <v>112</v>
      </c>
      <c r="G29" s="205">
        <f>+G28*100%/G19</f>
        <v>3.6322310530954943E-2</v>
      </c>
      <c r="H29" s="205">
        <f>+H28*100%/H19</f>
        <v>2.4700588001483868E-2</v>
      </c>
      <c r="I29" s="206">
        <f>+I28*100%/I19</f>
        <v>4.1649656391752145E-2</v>
      </c>
      <c r="J29" s="206">
        <f>+J28*100%/J19</f>
        <v>3.078184312040479E-2</v>
      </c>
    </row>
    <row r="30" spans="6:10" x14ac:dyDescent="0.25">
      <c r="H30" s="201">
        <f>+AVERAGE(G29,I29)</f>
        <v>3.8985983461353541E-2</v>
      </c>
    </row>
  </sheetData>
  <mergeCells count="11">
    <mergeCell ref="F17:F18"/>
    <mergeCell ref="G17:G18"/>
    <mergeCell ref="H17:H18"/>
    <mergeCell ref="I17:I18"/>
    <mergeCell ref="J17:J18"/>
    <mergeCell ref="F1:F2"/>
    <mergeCell ref="G1:G2"/>
    <mergeCell ref="H1:H2"/>
    <mergeCell ref="I1:I2"/>
    <mergeCell ref="J1:J2"/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ACT_DESPEJE_DE_ZONAS</vt:lpstr>
      <vt:lpstr>RECORRIDO_PLATAFORMA_MAÑANA</vt:lpstr>
      <vt:lpstr>RECORRID_PLATAFORMA_TARDE</vt:lpstr>
      <vt:lpstr>RECORRIDO_PLATAFORMA_NOCHE</vt:lpstr>
      <vt:lpstr>RECORRIDO_AUX_PLATAFORMAS</vt:lpstr>
      <vt:lpstr>CONSOLIDADO_EFICIENCIA</vt:lpstr>
      <vt:lpstr>PROPUESTA_EFICIENCIA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2024-11-08T06:18:39Z</dcterms:created>
  <dcterms:modified xsi:type="dcterms:W3CDTF">2025-01-10T05:55:41Z</dcterms:modified>
</cp:coreProperties>
</file>